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mc:AlternateContent xmlns:mc="http://schemas.openxmlformats.org/markup-compatibility/2006">
    <mc:Choice Requires="x15">
      <x15ac:absPath xmlns:x15ac="http://schemas.microsoft.com/office/spreadsheetml/2010/11/ac" url="C:\Users\Ataíde Oliveira\Desktop\PREFEITURA DE ALTO JEQUITIBÁ\PRAÇA DA MALHA\PLANILHA\"/>
    </mc:Choice>
  </mc:AlternateContent>
  <xr:revisionPtr revIDLastSave="0" documentId="13_ncr:1_{F8CBA46F-39D5-4EBF-A28D-6E2D0794A8B0}" xr6:coauthVersionLast="47" xr6:coauthVersionMax="47" xr10:uidLastSave="{00000000-0000-0000-0000-000000000000}"/>
  <bookViews>
    <workbookView xWindow="-120" yWindow="-120" windowWidth="20730" windowHeight="11160" activeTab="2" xr2:uid="{00000000-000D-0000-FFFF-FFFF00000000}"/>
  </bookViews>
  <sheets>
    <sheet name="Orçamento Sintético" sheetId="1" r:id="rId1"/>
    <sheet name="CFF" sheetId="3" r:id="rId2"/>
    <sheet name="Memória de Cálculo" sheetId="2" r:id="rId3"/>
  </sheets>
  <definedNames>
    <definedName name="_xlnm.Print_Titles" localSheetId="2">'Memória de Cálculo'!$1:$4</definedName>
    <definedName name="_xlnm.Print_Titles" localSheetId="0">'Orçamento Sintético'!$1:$4</definedName>
  </definedNames>
  <calcPr calcId="191029" calcMode="manual"/>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27" i="3" l="1"/>
  <c r="E21" i="3"/>
  <c r="G19" i="3"/>
  <c r="G13" i="3"/>
  <c r="E11" i="3"/>
  <c r="C27" i="3"/>
  <c r="C25" i="3"/>
  <c r="G25" i="3" s="1"/>
  <c r="C23" i="3"/>
  <c r="F23" i="3" s="1"/>
  <c r="C21" i="3"/>
  <c r="G21" i="3" s="1"/>
  <c r="C19" i="3"/>
  <c r="F19" i="3" s="1"/>
  <c r="C17" i="3"/>
  <c r="E17" i="3" s="1"/>
  <c r="C15" i="3"/>
  <c r="C13" i="3"/>
  <c r="F13" i="3" s="1"/>
  <c r="C11" i="3"/>
  <c r="C9" i="3"/>
  <c r="E9" i="3" s="1"/>
  <c r="I29" i="1"/>
  <c r="F30" i="1"/>
  <c r="I30" i="1" s="1"/>
  <c r="F29" i="1"/>
  <c r="F28" i="1"/>
  <c r="I28" i="1" s="1"/>
  <c r="I35" i="1" s="1"/>
  <c r="F34" i="1"/>
  <c r="F33" i="1"/>
  <c r="F32" i="1"/>
  <c r="F31" i="1"/>
  <c r="I33" i="1"/>
  <c r="F37" i="1"/>
  <c r="I37" i="1" s="1"/>
  <c r="I39" i="1" s="1"/>
  <c r="I63" i="1"/>
  <c r="I55" i="1"/>
  <c r="I53" i="1"/>
  <c r="I56" i="1" s="1"/>
  <c r="H55" i="1"/>
  <c r="H54" i="1"/>
  <c r="I54" i="1" s="1"/>
  <c r="H53" i="1"/>
  <c r="I47" i="1"/>
  <c r="I51" i="1" s="1"/>
  <c r="I48" i="1"/>
  <c r="I49" i="1"/>
  <c r="I50" i="1"/>
  <c r="I45" i="1"/>
  <c r="I26" i="1"/>
  <c r="I18" i="1"/>
  <c r="I22" i="1" s="1"/>
  <c r="F61" i="1"/>
  <c r="F60" i="1"/>
  <c r="F18" i="1"/>
  <c r="F65" i="1"/>
  <c r="F62" i="1"/>
  <c r="I62" i="1" s="1"/>
  <c r="F59" i="1"/>
  <c r="I59" i="1" s="1"/>
  <c r="F58" i="1"/>
  <c r="I58" i="1" s="1"/>
  <c r="F55" i="1"/>
  <c r="F54" i="1"/>
  <c r="F53" i="1"/>
  <c r="F50" i="1"/>
  <c r="F49" i="1"/>
  <c r="F48" i="1"/>
  <c r="F47" i="1"/>
  <c r="F44" i="1"/>
  <c r="F43" i="1"/>
  <c r="I43" i="1" s="1"/>
  <c r="F42" i="1"/>
  <c r="I42" i="1" s="1"/>
  <c r="F41" i="1"/>
  <c r="F38" i="1"/>
  <c r="I21" i="1"/>
  <c r="I20" i="1"/>
  <c r="F21" i="1"/>
  <c r="F20" i="1"/>
  <c r="F19" i="1"/>
  <c r="I19" i="1" s="1"/>
  <c r="I66" i="1"/>
  <c r="I65" i="1"/>
  <c r="I61" i="1"/>
  <c r="I60" i="1"/>
  <c r="I44" i="1"/>
  <c r="I41" i="1"/>
  <c r="I38" i="1"/>
  <c r="I15" i="1"/>
  <c r="F25" i="1"/>
  <c r="F24" i="1"/>
  <c r="F17" i="1"/>
  <c r="F14" i="1"/>
  <c r="F13" i="1"/>
  <c r="F12" i="1"/>
  <c r="F11" i="1"/>
  <c r="F10" i="1"/>
  <c r="H62" i="1"/>
  <c r="H50" i="1"/>
  <c r="H49" i="1"/>
  <c r="H48" i="1"/>
  <c r="H47" i="1"/>
  <c r="H44" i="1"/>
  <c r="H43" i="1"/>
  <c r="H42" i="1"/>
  <c r="H41" i="1"/>
  <c r="H38" i="1"/>
  <c r="H37" i="1"/>
  <c r="H17" i="1"/>
  <c r="E15" i="3" l="1"/>
  <c r="F17" i="3"/>
  <c r="G23" i="3"/>
  <c r="E13" i="3"/>
  <c r="F15" i="3"/>
  <c r="F29" i="3" s="1"/>
  <c r="G17" i="3"/>
  <c r="G29" i="3" s="1"/>
  <c r="F21" i="3"/>
  <c r="F25" i="3"/>
  <c r="G15" i="3"/>
  <c r="I17" i="1"/>
  <c r="H61" i="1"/>
  <c r="H34" i="1"/>
  <c r="H33" i="1"/>
  <c r="H32" i="1"/>
  <c r="H31" i="1"/>
  <c r="H30" i="1"/>
  <c r="H29" i="1"/>
  <c r="H28" i="1"/>
  <c r="H65" i="1"/>
  <c r="H60" i="1"/>
  <c r="H59" i="1"/>
  <c r="H58" i="1"/>
  <c r="H25" i="1"/>
  <c r="H24" i="1"/>
  <c r="H21" i="1"/>
  <c r="H20" i="1"/>
  <c r="H19" i="1"/>
  <c r="H18" i="1"/>
  <c r="H14" i="1"/>
  <c r="H13" i="1"/>
  <c r="H12" i="1"/>
  <c r="H11" i="1"/>
  <c r="H10" i="1"/>
  <c r="H7" i="1"/>
  <c r="H6" i="1"/>
  <c r="I34" i="1" l="1"/>
  <c r="I31" i="1"/>
  <c r="I32" i="1"/>
  <c r="I25" i="1"/>
  <c r="I24" i="1"/>
  <c r="I10" i="1"/>
  <c r="I14" i="1"/>
  <c r="I13" i="1"/>
  <c r="I12" i="1"/>
  <c r="I11" i="1"/>
  <c r="F7" i="1" l="1"/>
  <c r="I7" i="1" s="1"/>
  <c r="F30" i="3"/>
  <c r="C6" i="3"/>
  <c r="F31" i="3"/>
  <c r="G31" i="3"/>
  <c r="G30" i="3"/>
  <c r="I67" i="1"/>
  <c r="E31" i="3"/>
  <c r="E30" i="3"/>
  <c r="C8" i="3"/>
  <c r="G28" i="3"/>
  <c r="C31" i="3"/>
  <c r="F28" i="3"/>
  <c r="C16" i="3"/>
  <c r="C24" i="3"/>
  <c r="C20" i="3"/>
  <c r="C22" i="3"/>
  <c r="C14" i="3"/>
  <c r="C12" i="3"/>
  <c r="C26" i="3"/>
  <c r="C18" i="3"/>
  <c r="C29" i="3"/>
  <c r="C10" i="3"/>
  <c r="F6" i="2"/>
  <c r="F6" i="1"/>
  <c r="I6" i="1"/>
  <c r="I8" i="1"/>
  <c r="C7" i="3"/>
  <c r="E7" i="3"/>
  <c r="E29" i="3"/>
  <c r="E28" i="3"/>
</calcChain>
</file>

<file path=xl/sharedStrings.xml><?xml version="1.0" encoding="utf-8"?>
<sst xmlns="http://schemas.openxmlformats.org/spreadsheetml/2006/main" count="562" uniqueCount="236">
  <si>
    <t>Bancos</t>
  </si>
  <si>
    <t>B.D.I.</t>
  </si>
  <si>
    <t>23,28%</t>
  </si>
  <si>
    <t>Item</t>
  </si>
  <si>
    <t>Código</t>
  </si>
  <si>
    <t>Banco</t>
  </si>
  <si>
    <t>Quant.</t>
  </si>
  <si>
    <t>Total</t>
  </si>
  <si>
    <t xml:space="preserve"> 1 </t>
  </si>
  <si>
    <t xml:space="preserve"> 1.1 </t>
  </si>
  <si>
    <t xml:space="preserve"> ED-16660 </t>
  </si>
  <si>
    <t>SETOP</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</si>
  <si>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</si>
  <si>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DEMOLIÇÃO MANUAL DE ALVENARIA DE TIJOLO CERÂMICO OU BLOCO DE CONCRETO, INCLUSIVE AFASTAMENTO E EMPILHAMENTO, EXCLUSIVE TRANSPORTE E RETIRADA DO MATERIAL DEMOLIDO</t>
  </si>
  <si>
    <t>SINAPI</t>
  </si>
  <si>
    <t xml:space="preserve"> ED-50459 </t>
  </si>
  <si>
    <t>PINTURA ACRÍLICA PARA PISO EM PASSEIO/SUPERFÍCIE CIMENTADA, DUAS (2) DEMÃOS</t>
  </si>
  <si>
    <t xml:space="preserve"> 100113 </t>
  </si>
  <si>
    <t>SBC</t>
  </si>
  <si>
    <t>COBERTURA EM CHAPA POLICARBONATO ALVEOLAR 10mm</t>
  </si>
  <si>
    <t>Valor Unit.</t>
  </si>
  <si>
    <t>Und.</t>
  </si>
  <si>
    <t xml:space="preserve">SINAPI - 12/2023 SETOP - 08/2023
</t>
  </si>
  <si>
    <t>Descrição dos serviços</t>
  </si>
  <si>
    <t>M²</t>
  </si>
  <si>
    <t>M³</t>
  </si>
  <si>
    <t>M</t>
  </si>
  <si>
    <t>UNID.</t>
  </si>
  <si>
    <t>DEMOLIÇÃO DE PISO DE CONCRETO SIMPLES OU SIMILAR DE FORMA MECANIZADA COM MARTELETE, SEM REAPROVEITAMENTO. AF_09/2023.</t>
  </si>
  <si>
    <t>REMOÇÃO DE LOUÇAS (LAVATÓRIO, BANHEIRA, PIA, VASO SANITÁRIO, TANQUE), COM REAPROVEITAMENTO, INCLUSIVE AFASTAMENTO E EMPILHAMENTO, EXCLUSIVE TRANSPORTE E RETIRADA DO MATERIAL REMOVIDO NÃO REAPROVEITÁVEL</t>
  </si>
  <si>
    <t>ED-48467</t>
  </si>
  <si>
    <t>REMOÇÃO MANUAL DE METAIS COMUNS E ACABAMENTOS ( TORNEIRA, ACABAMENTO PARA REGISTRO, SIFÃO, ENGATE FLEXÍVEL, ETC.), COM REAPROVEITAMENTO, INCLUSIVE AFASTAMENTO E EMPILHAMENTO, EXCLUSIVE TRANSPORTE E RETIRADA DO MATERIAL REMOVIDO NÃO REAPROVEITÁVEL</t>
  </si>
  <si>
    <t>ED-48470</t>
  </si>
  <si>
    <t>2.1</t>
  </si>
  <si>
    <t>2.3</t>
  </si>
  <si>
    <t>2.4</t>
  </si>
  <si>
    <t>2.5</t>
  </si>
  <si>
    <t>LOCAÇÃO DE CONTAINER COM ISOLAMENTO TÉRMICO, TIPO 3, PARA DEPÓSITO/FERRAMENTARIA DE OBRA, COM MEDIDAS REFERENCIAIS DE (6) METROS COMPRIMENTO, (2,3) METROS LARGURA E (2,5) METROS ALTURA ÚTIL INTERNA, INCLUSIVE LIGAÇÕES ELÉTRICAS INTERNAS, EXCLUSIVE MOBILIZAÇÃO/ DESMOBILIZAÇÃO E LIGAÇÕES PROVISÓRIAS EXTERNAS</t>
  </si>
  <si>
    <t>1.2</t>
  </si>
  <si>
    <t>ED-16350</t>
  </si>
  <si>
    <t>MÊS</t>
  </si>
  <si>
    <t xml:space="preserve">SERVIÇOS PRELIMINARES </t>
  </si>
  <si>
    <t>3.1</t>
  </si>
  <si>
    <t>3.2</t>
  </si>
  <si>
    <t>3.3</t>
  </si>
  <si>
    <t>3.4</t>
  </si>
  <si>
    <t>3.5</t>
  </si>
  <si>
    <t xml:space="preserve">SUPERESTRUTURA </t>
  </si>
  <si>
    <t>REVESTIMENTO COM CERÂMICA APLICADO EM PISO, ACABAMENTO ESMALTADO, AMBIENTE EXTERNO ( ANTIDERRAPANTE), PADRÃO EXTRA, DIMENSÃO DA PEÇA ATÉ 2025 CM2, PEI V, ASSENTAMENTO COM ARGAMASSA INDUSTRIALIZADA, INCLUSIVE REJUNTAMENTO</t>
  </si>
  <si>
    <t>ED-50543</t>
  </si>
  <si>
    <t>REVESTIMENTO COM CERÂMICA APLICADO EM PAREDE, ACABAMENTO ESMALTADO, AMBIENTE INTERNO/EXTERNO, PADRÃO EXTRA, DIMENSÃO DA PEÇA ATÉ 2025 CM2, PEI III, ASSENTAMENTO COM ARGAMASSA INDUSTRIALIZADA, INCLUSIVE REJUNTAMENTO</t>
  </si>
  <si>
    <t>ED-9081</t>
  </si>
  <si>
    <t>APLICAÇÃO MANUAL DE FUNDO SELADOR ACRÍLICO EM PAREDES EXTERNAS DE CASAS. AF_03/2024.</t>
  </si>
  <si>
    <t>PINTURA LÁTEX ACRÍLICA ECONÔMICA, APLICAÇÃO MANUAL EM PAREDES, DUAS DE MÃOS. AF_04/2023</t>
  </si>
  <si>
    <t>ENGRADAMENTO PARA TELHAS CERÂMICA OU CONCRETO EM MADEIRA PARAJU</t>
  </si>
  <si>
    <t>ED-48407</t>
  </si>
  <si>
    <t>BACIA SANITÁRIA (VASO) DE LOUÇA COM CAIXA ACOPLADA, COR BRANCA, INCLUSIVE ACESSÓRIOS DE FIXAÇÃO/VEDAÇÃO, ENGATE FLEXÍVEL METÁLICO, FORNECIMENTO, INSTALAÇÃO E REJUNTAMENTO</t>
  </si>
  <si>
    <t>ED-50297</t>
  </si>
  <si>
    <t>FOLHA DE PORTA EM MADEIRA, DIMENSÃO (90X210)CM, ACABAMENTO NATURAL PARA PINTURA/VERNIZ, TIPO PRANCHETA/SARRAFEADA, INCLUSIVE ASSENTAMENTO, EXCLUSIVE MARCO, FERRAGENS E PINTURA/VERNIZ</t>
  </si>
  <si>
    <t>ED-49588</t>
  </si>
  <si>
    <t>TORNEIRA METÁLICA PARA LAVATÓRIO, ABERTURA 1/4 DE VOLTA, ACABAMENTO CROMADO, COM AREJADOR, APLICAÇÃO DE MESA , INCLUSIVE ENGATE FLEXÍVEL METÁLICO, FORNECIMENTO E INSTALAÇÃO</t>
  </si>
  <si>
    <t>ED-50330</t>
  </si>
  <si>
    <t>PLANILHA ORÇAMENTÁRIA</t>
  </si>
  <si>
    <t>PISOS E PASSEIOS</t>
  </si>
  <si>
    <t xml:space="preserve">EXECUÇÃO DE PASSEIO (CALÇADA) OU PISO DE CONCRETO COM CONCRETO MOLDADO IN LOCO, FEITO EM OBRA, ACABAMENTO CONVENCIONAL, ESPESSURA 6 CM, ARMADO. AF_08/2022. </t>
  </si>
  <si>
    <t>M2</t>
  </si>
  <si>
    <t>PISO PODOTÁTIL DE BORRACHA, DIRECIONAL, ESP. 5MM, COLORIDA, ASSENTAMENTO COM COLA DE CONTATO, INCLUSIVE FORNECIMENTO E INSTALAÇÃO</t>
  </si>
  <si>
    <t>ED-50624</t>
  </si>
  <si>
    <t>INSTALAÇÃO ELÉTRICA</t>
  </si>
  <si>
    <t>4.1</t>
  </si>
  <si>
    <t>SERVIÇOS COMPLEMENTARES</t>
  </si>
  <si>
    <t>LIMPEZA FINAL DE OBRA</t>
  </si>
  <si>
    <t>BANCO EM CONCRETO APARENTE, TIPO-2, PADRÃO SEE-MG, SEM ENCOSTO, POLIDO COM ACABAMENTO EM VERNIZ, ESP. 5CM, COMPRIMENTO 150CM, LARGURA 40CM, ALTURA 45CM, EXCLUSIVE FIXAÇÃO EM PISO</t>
  </si>
  <si>
    <t>5.1</t>
  </si>
  <si>
    <t>ED-15451</t>
  </si>
  <si>
    <t>INSTALAÇÃO DE LIXEIRA METÁLICA DUPLA, CAPACIDADE DE 60 L, EM TUBO DE AÇO CARBONO E CESTOS EM CHAPA DE AÇO COM PINTURA ELETROSTÁTICA, SOBRE PISO DE CONCRETO EXISTENTE. AF_11/2021.</t>
  </si>
  <si>
    <t>5.2</t>
  </si>
  <si>
    <t>INSTALAÇÃO DE PERGOLADO DE MADEIRA, EM MAÇARANDUBA, ANGELIM OU EQUIVALENTE DA REGIÃO, FIXADO COM CONCRETO SOBRE PISO DE CONCRETO EXISTENTE AF_11/2021.</t>
  </si>
  <si>
    <t>5.3</t>
  </si>
  <si>
    <t>6.1</t>
  </si>
  <si>
    <t>DER - ES</t>
  </si>
  <si>
    <t>Valor Unit c/ BDI</t>
  </si>
  <si>
    <t>Limpeza geral de obras (quadras, praças e jardins)</t>
  </si>
  <si>
    <t>MEMORIAL DE CÁLCULO</t>
  </si>
  <si>
    <t>MEMÓRIA DE CÁLCULO</t>
  </si>
  <si>
    <t>QUANT.</t>
  </si>
  <si>
    <t>DESCRIÇÃO DOS SERVIÇOS</t>
  </si>
  <si>
    <t>1,20 * 2,40 = 2,88</t>
  </si>
  <si>
    <t>TOTAL GERAL (R$)</t>
  </si>
  <si>
    <t>POSTE TELECÔNICO RETO, H = 9,00 M EM AÇO GALVANIZADO , ( LIVRE)</t>
  </si>
  <si>
    <t>ED-49497</t>
  </si>
  <si>
    <t>4.2</t>
  </si>
  <si>
    <t>LUMINÁRIA DE LED PARA ILUMINAÇÃO PÚBLICA, DE 98 W ATÉ 137 W - FORNECIMENTO E INSTALAÇÃO. AF_08/2020</t>
  </si>
  <si>
    <t>BRAÇO PARA ILUMINAÇÃO PÚBLICA, EM TUBO DE AÇO GALVANIZADO, COMPRIMENTO DE 1,50 M, PARA FIXAÇÃO EM POSTE METÁLICO - FORNECIMENTO E INSTALAÇÃO. AF_08/2020</t>
  </si>
  <si>
    <t>QUADRO DE DISTRIBUIÇÃO PARA 12 MÓDULOS COM BARRAMENTO E CHAVE</t>
  </si>
  <si>
    <t>ENTRADA DE ENERGIA AÉREA, TIPO C2, PADRÃO CEMIG, CARGA INSTALADA DE 15,1KVA ATÉ 23KVA, TRIFÁSICO, COM SAÍDA SUBTERRÂNEA, INCLUSIVE POSTE, CAIXA PARA MEDIDOR, DISJUNTOR, BARRAMENTO, ATERRAMENTO E ACESSÓRIOS</t>
  </si>
  <si>
    <t>ED-20582</t>
  </si>
  <si>
    <t>LUMINÁRIA TIPO SPOT, DE SOBREPOR, COM 1 LÂMPADA FLUORESCENTE DE 15 W, SEM REATOR - FORNECIMENTO E INSTALAÇÃO. AF_02/2020</t>
  </si>
  <si>
    <t>PONTO DE EMBUTIR PARA UMA (1) TOMADA PADRÃO, TRÊS (3) POLOS (2P+T/10A-250V), COM PLACA 4"X2" DE UM (1) POSTO, COM ELETRODUTO FLEXÍVEL CORRUGADO, ANTI-CHAMA, DN 25MM (3/ 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</si>
  <si>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</si>
  <si>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ATAÍDE LUIS DE OLIVEIRA</t>
  </si>
  <si>
    <t>CREA - MG 151045/D</t>
  </si>
  <si>
    <t>PREFEITO</t>
  </si>
  <si>
    <t>______________________________________________</t>
  </si>
  <si>
    <t>_________________________________________</t>
  </si>
  <si>
    <t>___________________________________</t>
  </si>
  <si>
    <t>_____________________________________________</t>
  </si>
  <si>
    <t>__________________________________________</t>
  </si>
  <si>
    <t>5.4</t>
  </si>
  <si>
    <t>DANIEL GUIMARÃES SATHLER</t>
  </si>
  <si>
    <t>CRONOGRAMA FÍSICO FINANCEIRO</t>
  </si>
  <si>
    <t>ITEM</t>
  </si>
  <si>
    <t>ESPECIFICAÇÃO DO SERVIÇO</t>
  </si>
  <si>
    <t>VALOR (R$)</t>
  </si>
  <si>
    <t>UNIDADE</t>
  </si>
  <si>
    <t>PERÍODO DE EXECUÇÃO</t>
  </si>
  <si>
    <t>1º MÊS</t>
  </si>
  <si>
    <t>2º MÊS</t>
  </si>
  <si>
    <t>1</t>
  </si>
  <si>
    <t>SERVIÇOS PRELIMINARES</t>
  </si>
  <si>
    <t>%</t>
  </si>
  <si>
    <t>R$</t>
  </si>
  <si>
    <t>2</t>
  </si>
  <si>
    <t>3</t>
  </si>
  <si>
    <t>Total Mensal</t>
  </si>
  <si>
    <t>Total Acumulado</t>
  </si>
  <si>
    <t>CREA MG 151045/D</t>
  </si>
  <si>
    <t>3º MÊS</t>
  </si>
  <si>
    <t>________________________________________</t>
  </si>
  <si>
    <t>4</t>
  </si>
  <si>
    <t>5</t>
  </si>
  <si>
    <t>6</t>
  </si>
  <si>
    <t>SUPERESTRUTURA</t>
  </si>
  <si>
    <t>LIMPEZA DE OBRA</t>
  </si>
  <si>
    <t>OBRA: REFORMA E REVITALIZAÇÃO PRAÇA ELIAS REDER</t>
  </si>
  <si>
    <t>OBRA: REFORMA E REVITALIZAÇÃO DA PRAÇA ELIAS REDER</t>
  </si>
  <si>
    <t>REMOÇÃO MANUAL DE TELHA EM FIBROCIMENTO, TIPO CALHA ESTRUTURAL, COM REAPROVEITAMENTO, INCLUSIVE IÇAMENTO, AFASTAMENTO E EMPILHAMENTO, EXCLUSIVE TRANSPORTE E RETIRADA DO MATERIAL REMOVIDO NÃO REAPROVEITÁVEL.</t>
  </si>
  <si>
    <t>INSTALAÇÃO HIDRÁULICA</t>
  </si>
  <si>
    <t>ED-48510</t>
  </si>
  <si>
    <t>DEMOLIÇÃO E RETIRADAS</t>
  </si>
  <si>
    <t>ED-48435</t>
  </si>
  <si>
    <t>PINTURA</t>
  </si>
  <si>
    <t>ALVENARIA DE VEDAÇÃO COM BLOCO DE CONCRETO, ESP. 14CM, COM ACABAMENTO APARENTE, INCLUSIVE ARGAMASSA PARA ASSENTAMENTO</t>
  </si>
  <si>
    <t>ED-48195</t>
  </si>
  <si>
    <t>REVESTIMENTO COM ARGAMASSA EM CAMADA ÚNICA, APLICADO EM PAREDE, TRAÇO 1:3 (CIMENTO E AREIA), ESP. 20MM, APLICAÇÃO MANUAL, INCLUSIVE ARGAMASSA COM PREPARO MECANIZADO, EXCLUSIVE CHAPISCO</t>
  </si>
  <si>
    <t>ED-50762</t>
  </si>
  <si>
    <t>REVESTIMENTO COM ARGAMASSA EM CAMADA ÚNICA, APLICADO EM TETO, TRAÇO 1:3 (CIMENTO E AREIA), ESP. 20MM, APLICAÇÃO MANUAL, INCLUSIVE ARGAMASSA COM PREPARO MECANIZADO, EXCLUSIVE CHAPISCO</t>
  </si>
  <si>
    <t>ED-50763</t>
  </si>
  <si>
    <t>LOUÇAS E METAIS</t>
  </si>
  <si>
    <t>5.5</t>
  </si>
  <si>
    <t>5.6</t>
  </si>
  <si>
    <t>5.7</t>
  </si>
  <si>
    <t>COBERTURA</t>
  </si>
  <si>
    <t>PONTO DE EMBUTIR PARA ÁGUA FRIA EM TUBO DE PVC RÍGIDO SOLDÁVEL, DN 20MM (1/2"), EMBUTIDO NA ALVENARIA COM DISTÂNCIA DE ATÉ CINCO (5) METROS DA TOMADA DE ÁGUA, INCLUSIVE CONEXÕES E FIXAÇÃO DO TUBO COM ENCHIMENTO DO RASGO NA ALVENARIA/CONCRETO COM ARGAMASSA</t>
  </si>
  <si>
    <t>ED-50221</t>
  </si>
  <si>
    <t>Aspersor Irrigador Para Grama E Jardim 360 Graus, inclusive conexões, completo.</t>
  </si>
  <si>
    <t>6.2</t>
  </si>
  <si>
    <t>MERCADO</t>
  </si>
  <si>
    <t>MERC 01</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</si>
  <si>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</si>
  <si>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7.1</t>
  </si>
  <si>
    <t>7.2</t>
  </si>
  <si>
    <t>7.3</t>
  </si>
  <si>
    <t>7.4</t>
  </si>
  <si>
    <t>ED-2552</t>
  </si>
  <si>
    <t>8.1</t>
  </si>
  <si>
    <t>8.2</t>
  </si>
  <si>
    <t>COBERTURA EM TELHA CERÂMICA, TIPO PLAN, INCLUSIVE FIXAÇÃO, EXCLUSIVE ENGRADAMENTO E MANTA ISOLANTE/ TÉRMICA</t>
  </si>
  <si>
    <t>ED-48420</t>
  </si>
  <si>
    <t>CUMEEIRA PARA TELHA CERÂMICA, INCLUSIVE EMBOÇAMENTO COM ARGAMASSA, TRAÇO 1:2:9 (CIMENTO, CAL E AREIA), COM PREPARO MECANIZADO</t>
  </si>
  <si>
    <t>8.3</t>
  </si>
  <si>
    <t>ED-48400</t>
  </si>
  <si>
    <t>CALHA EM CHAPA GALVANIZADA, ESP. 0,5MM (GSG-26), COM DESENVOLVIMENTO DE 33CM, INCLUSIVE IÇAMENTO MANUAL VERTICAL</t>
  </si>
  <si>
    <t>8.4</t>
  </si>
  <si>
    <t>ED-50661</t>
  </si>
  <si>
    <t>CORRIMÃO SIMPLES EM TUBO GALVANIZADO, COM COSTURA, DIÂMETRO 1.1/2", ESP. 3MM, FIXADO EM PISO COM MONTANTE VERTICAL, DIÂMETRO 1.1/2", INCLUSIVE SUPORTE PARA CORRIMÃO EM BARRA CHATA (1"X1/2"), EXCLUSIVE PINTURA</t>
  </si>
  <si>
    <t>ED-50936</t>
  </si>
  <si>
    <t>11.1</t>
  </si>
  <si>
    <t>10.1</t>
  </si>
  <si>
    <t>10.2</t>
  </si>
  <si>
    <t>10.3</t>
  </si>
  <si>
    <t>10.4</t>
  </si>
  <si>
    <t>10.5</t>
  </si>
  <si>
    <t>9.1</t>
  </si>
  <si>
    <t>9.2</t>
  </si>
  <si>
    <t>9.3</t>
  </si>
  <si>
    <t>7</t>
  </si>
  <si>
    <t>8</t>
  </si>
  <si>
    <t>9</t>
  </si>
  <si>
    <t>10</t>
  </si>
  <si>
    <t>11</t>
  </si>
  <si>
    <t>OBRA: REFORMA E REVITALIZAÇÃO DA PRAÇA ELIAS REDER                                                                                                                                                                                                                                                                ALTO JEQUITIBÁ - MG</t>
  </si>
  <si>
    <t>PREFEITURA MUICIPAL DE ALTO JEQUITIBÁ - MG</t>
  </si>
  <si>
    <t>5,0 * 31,70 = 158,50</t>
  </si>
  <si>
    <t>(4,86+4,86+1,90+0,95) * (0,60 * 0,10) = 1,78</t>
  </si>
  <si>
    <t>(173,25 * 0,05 * 1,50) = 12,99</t>
  </si>
  <si>
    <t>02 Unidades</t>
  </si>
  <si>
    <t>2 Meses</t>
  </si>
  <si>
    <t>(9,90+0,89) * (0,60) = 6,47</t>
  </si>
  <si>
    <t>173,25 * 1,50 = 259,87</t>
  </si>
  <si>
    <t>173,25 * 0,20 = 34,65</t>
  </si>
  <si>
    <t>1 Unidade</t>
  </si>
  <si>
    <t>5 unidades</t>
  </si>
  <si>
    <t>Subtotal 01</t>
  </si>
  <si>
    <t>Subtotal 02</t>
  </si>
  <si>
    <t>Subtotal 03</t>
  </si>
  <si>
    <t>Subtotal 04</t>
  </si>
  <si>
    <t>Subtotal 05</t>
  </si>
  <si>
    <t>Subtotal 06</t>
  </si>
  <si>
    <t>Subtotal 07</t>
  </si>
  <si>
    <t>Subtotal 08</t>
  </si>
  <si>
    <t>Subtotal 09</t>
  </si>
  <si>
    <t>Subtotal 10</t>
  </si>
  <si>
    <t>Subtotal 11</t>
  </si>
  <si>
    <t/>
  </si>
  <si>
    <t xml:space="preserve"> Área: 6,06 - banheiro masculino e feminino conforme projeto.</t>
  </si>
  <si>
    <t>Área: (2,93 * 2,0 * 2,50) = 14,65</t>
  </si>
  <si>
    <t>10 unidades</t>
  </si>
  <si>
    <t>02 unidades</t>
  </si>
  <si>
    <t>02 UNidades</t>
  </si>
  <si>
    <t>Comprimento: 31,70 metros - conforme projeto.</t>
  </si>
  <si>
    <t>31,70 * 2,0 = 63,40 metros</t>
  </si>
  <si>
    <t>(95,79 + 138,45 + 283,88) = 518,12</t>
  </si>
  <si>
    <t>(31,70 * 0,90) + (3,90 * 1,50) + (24,09 * 2,50) + (67,04 * 1,20) + (5,75 * 2,50) = 189,42</t>
  </si>
  <si>
    <t xml:space="preserve">(31,70 * 0,90) + (3,90 * 1,50) + (24,09 * 2,50) + (67,04 * 1,20) + (5,75 * 2,50) = 189,42 </t>
  </si>
  <si>
    <t xml:space="preserve">PONTO DE EMBUTIR PARA UMA (1) TOMADA PADRÃO, TRÊS (3) POLOS (2P+T/10A-250V), COM PLACA 4"X2" DE UM (1) POSTO, COM ELETRODUTO FLEXÍVEL CORRUGADO, ANTI-CHAMA, DN 25MM (3/ 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 </t>
  </si>
  <si>
    <t>06 Unidades</t>
  </si>
  <si>
    <t>03 Unidades</t>
  </si>
  <si>
    <t>(2,65 * 2) = 5,30</t>
  </si>
  <si>
    <t>1240,75 m² - conforme projeto.</t>
  </si>
  <si>
    <t>(3,70 * 3,35 * 2,0) = 24,79</t>
  </si>
  <si>
    <t>15 Unidades</t>
  </si>
  <si>
    <t>20 unidades</t>
  </si>
  <si>
    <t>4 Unidades</t>
  </si>
  <si>
    <t xml:space="preserve"> Unidades</t>
  </si>
  <si>
    <t>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</si>
</sst>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quot;R$&quot;\ #,##0.00"/>
  </numFmts>
  <fonts count="27" x14ac:knownFonts="1">
    <font>
      <sz val="11"/>
      <name val="Arial"/>
      <family val="1"/>
    </font>
    <font>
      <sz val="11"/>
      <color theme="1"/>
      <name val="Calibri"/>
      <family val="2"/>
      <scheme val="minor"/>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sz val="10"/>
      <name val="Arial"/>
      <family val="1"/>
    </font>
    <font>
      <sz val="10"/>
      <name val="Arial"/>
      <family val="1"/>
    </font>
    <font>
      <b/>
      <sz val="10"/>
      <color rgb="FF000000"/>
      <name val="Arial"/>
      <family val="2"/>
    </font>
    <font>
      <sz val="10"/>
      <color rgb="FF000000"/>
      <name val="Arial"/>
      <family val="2"/>
    </font>
    <font>
      <sz val="10"/>
      <name val="Arial"/>
      <family val="2"/>
    </font>
    <font>
      <b/>
      <sz val="7"/>
      <name val="Arial"/>
      <family val="2"/>
    </font>
    <font>
      <sz val="7"/>
      <name val="Arial"/>
      <family val="2"/>
    </font>
    <font>
      <sz val="8"/>
      <name val="Arial"/>
      <family val="2"/>
    </font>
    <font>
      <b/>
      <sz val="8"/>
      <name val="Arial"/>
      <family val="2"/>
    </font>
    <font>
      <sz val="8"/>
      <color indexed="8"/>
      <name val="Arial"/>
      <family val="2"/>
    </font>
    <font>
      <b/>
      <sz val="8"/>
      <color indexed="8"/>
      <name val="Arial"/>
      <family val="2"/>
    </font>
    <font>
      <sz val="10"/>
      <name val="Arial"/>
      <family val="2"/>
    </font>
    <font>
      <b/>
      <sz val="10"/>
      <name val="Arial"/>
      <family val="2"/>
    </font>
  </fonts>
  <fills count="13">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tint="-0.249977111117893"/>
        <bgColor indexed="64"/>
      </patternFill>
    </fill>
  </fills>
  <borders count="4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top style="medium">
        <color auto="1"/>
      </top>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indexed="64"/>
      </right>
      <top style="thin">
        <color indexed="64"/>
      </top>
      <bottom/>
      <diagonal/>
    </border>
    <border>
      <left/>
      <right style="medium">
        <color auto="1"/>
      </right>
      <top style="thin">
        <color auto="1"/>
      </top>
      <bottom/>
      <diagonal/>
    </border>
    <border>
      <left style="medium">
        <color auto="1"/>
      </left>
      <right style="thin">
        <color indexed="64"/>
      </right>
      <top/>
      <bottom style="medium">
        <color indexed="64"/>
      </bottom>
      <diagonal/>
    </border>
    <border>
      <left style="thin">
        <color indexed="64"/>
      </left>
      <right style="medium">
        <color auto="1"/>
      </right>
      <top style="thin">
        <color indexed="64"/>
      </top>
      <bottom style="medium">
        <color indexed="64"/>
      </bottom>
      <diagonal/>
    </border>
    <border>
      <left style="medium">
        <color auto="1"/>
      </left>
      <right style="thin">
        <color indexed="64"/>
      </right>
      <top style="medium">
        <color indexed="64"/>
      </top>
      <bottom/>
      <diagonal/>
    </border>
    <border>
      <left style="thin">
        <color indexed="64"/>
      </left>
      <right style="medium">
        <color auto="1"/>
      </right>
      <top style="medium">
        <color indexed="64"/>
      </top>
      <bottom/>
      <diagonal/>
    </border>
    <border>
      <left style="medium">
        <color auto="1"/>
      </left>
      <right/>
      <top style="thin">
        <color auto="1"/>
      </top>
      <bottom/>
      <diagonal/>
    </border>
    <border>
      <left style="thin">
        <color indexed="64"/>
      </left>
      <right style="medium">
        <color auto="1"/>
      </right>
      <top style="thin">
        <color indexed="64"/>
      </top>
      <bottom/>
      <diagonal/>
    </border>
    <border>
      <left style="thin">
        <color auto="1"/>
      </left>
      <right style="medium">
        <color auto="1"/>
      </right>
      <top style="thin">
        <color auto="1"/>
      </top>
      <bottom style="thin">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s>
  <cellStyleXfs count="4">
    <xf numFmtId="0" fontId="0" fillId="0" borderId="0"/>
    <xf numFmtId="0" fontId="1" fillId="0" borderId="0"/>
    <xf numFmtId="43" fontId="1" fillId="0" borderId="0" applyFont="0" applyFill="0" applyBorder="0" applyAlignment="0" applyProtection="0"/>
    <xf numFmtId="9" fontId="1" fillId="0" borderId="0" applyFont="0" applyFill="0" applyBorder="0" applyAlignment="0" applyProtection="0"/>
  </cellStyleXfs>
  <cellXfs count="189">
    <xf numFmtId="0" fontId="0" fillId="0" borderId="0" xfId="0"/>
    <xf numFmtId="0" fontId="0" fillId="0" borderId="0" xfId="0"/>
    <xf numFmtId="0" fontId="2" fillId="2" borderId="1" xfId="0" applyFont="1" applyFill="1" applyBorder="1" applyAlignment="1">
      <alignment horizontal="left" vertical="top" wrapText="1"/>
    </xf>
    <xf numFmtId="0" fontId="11" fillId="7" borderId="4" xfId="0" applyFont="1" applyFill="1" applyBorder="1" applyAlignment="1">
      <alignment horizontal="left" vertical="top" wrapText="1"/>
    </xf>
    <xf numFmtId="0" fontId="12" fillId="8" borderId="4" xfId="0" applyFont="1" applyFill="1" applyBorder="1" applyAlignment="1">
      <alignment horizontal="center" vertical="top" wrapText="1"/>
    </xf>
    <xf numFmtId="0" fontId="12" fillId="8" borderId="0" xfId="0" applyFont="1" applyFill="1" applyBorder="1" applyAlignment="1">
      <alignment horizontal="center" vertical="top" wrapText="1"/>
    </xf>
    <xf numFmtId="0" fontId="11" fillId="7" borderId="0" xfId="0" applyFont="1" applyFill="1" applyBorder="1" applyAlignment="1">
      <alignment horizontal="left" vertical="top" wrapText="1"/>
    </xf>
    <xf numFmtId="0" fontId="2" fillId="2" borderId="2" xfId="0" applyFont="1" applyFill="1" applyBorder="1" applyAlignment="1">
      <alignment horizontal="left" vertical="top" wrapText="1"/>
    </xf>
    <xf numFmtId="0" fontId="11" fillId="7" borderId="0"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2" fillId="4" borderId="12" xfId="0" applyFont="1" applyFill="1" applyBorder="1" applyAlignment="1">
      <alignment horizontal="left" vertical="center" wrapText="1"/>
    </xf>
    <xf numFmtId="0" fontId="2" fillId="5" borderId="12" xfId="0" applyFont="1" applyFill="1" applyBorder="1" applyAlignment="1">
      <alignment horizontal="center" vertical="center" wrapText="1"/>
    </xf>
    <xf numFmtId="0" fontId="2" fillId="6" borderId="12" xfId="0" applyFont="1" applyFill="1" applyBorder="1" applyAlignment="1">
      <alignment horizontal="center" vertical="center" wrapText="1"/>
    </xf>
    <xf numFmtId="0" fontId="5" fillId="12" borderId="12" xfId="0" applyFont="1" applyFill="1" applyBorder="1" applyAlignment="1">
      <alignment horizontal="center" vertical="center" wrapText="1"/>
    </xf>
    <xf numFmtId="0" fontId="5" fillId="12" borderId="12" xfId="0" applyFont="1" applyFill="1" applyBorder="1" applyAlignment="1">
      <alignment horizontal="left" vertical="top" wrapText="1"/>
    </xf>
    <xf numFmtId="0" fontId="5" fillId="12" borderId="12" xfId="0" applyFont="1" applyFill="1" applyBorder="1" applyAlignment="1">
      <alignment horizontal="left" vertical="center" wrapText="1"/>
    </xf>
    <xf numFmtId="0" fontId="6" fillId="12" borderId="12" xfId="0" applyFont="1" applyFill="1" applyBorder="1" applyAlignment="1">
      <alignment horizontal="center" vertical="top" wrapText="1"/>
    </xf>
    <xf numFmtId="0" fontId="5" fillId="12" borderId="12" xfId="0" applyFont="1" applyFill="1" applyBorder="1" applyAlignment="1">
      <alignment horizontal="center" vertical="top" wrapText="1"/>
    </xf>
    <xf numFmtId="4" fontId="7" fillId="12" borderId="1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8" fillId="0" borderId="12" xfId="0" applyFont="1" applyFill="1" applyBorder="1" applyAlignment="1">
      <alignment horizontal="left" vertical="center" wrapText="1"/>
    </xf>
    <xf numFmtId="4" fontId="10" fillId="0" borderId="12" xfId="0" applyNumberFormat="1" applyFont="1" applyFill="1" applyBorder="1" applyAlignment="1">
      <alignment horizontal="center" vertical="center" wrapText="1"/>
    </xf>
    <xf numFmtId="0" fontId="14" fillId="0" borderId="12" xfId="0" applyFont="1" applyBorder="1" applyAlignment="1">
      <alignment wrapText="1"/>
    </xf>
    <xf numFmtId="2" fontId="9" fillId="0" borderId="12" xfId="0" applyNumberFormat="1" applyFont="1" applyFill="1" applyBorder="1" applyAlignment="1">
      <alignment horizontal="center" vertical="center" wrapText="1"/>
    </xf>
    <xf numFmtId="0" fontId="16" fillId="12" borderId="12" xfId="0" applyFont="1" applyFill="1" applyBorder="1" applyAlignment="1">
      <alignment horizontal="center" vertical="center" wrapText="1"/>
    </xf>
    <xf numFmtId="0" fontId="9" fillId="12" borderId="12" xfId="0" applyFont="1" applyFill="1" applyBorder="1" applyAlignment="1">
      <alignment horizontal="center" vertical="center" wrapText="1"/>
    </xf>
    <xf numFmtId="0" fontId="8" fillId="12" borderId="12" xfId="0" applyFont="1" applyFill="1" applyBorder="1" applyAlignment="1">
      <alignment horizontal="center" vertical="center" wrapText="1"/>
    </xf>
    <xf numFmtId="0" fontId="16" fillId="12" borderId="12" xfId="0" applyFont="1" applyFill="1" applyBorder="1" applyAlignment="1">
      <alignment horizontal="left" vertical="center" wrapText="1"/>
    </xf>
    <xf numFmtId="4" fontId="10" fillId="12" borderId="12" xfId="0" applyNumberFormat="1" applyFont="1" applyFill="1" applyBorder="1" applyAlignment="1">
      <alignment horizontal="center" vertical="center" wrapText="1"/>
    </xf>
    <xf numFmtId="4" fontId="16" fillId="12" borderId="12" xfId="0" applyNumberFormat="1" applyFont="1" applyFill="1" applyBorder="1" applyAlignment="1">
      <alignment horizontal="center" vertical="center" wrapText="1"/>
    </xf>
    <xf numFmtId="0" fontId="14" fillId="0" borderId="12" xfId="0" applyFont="1" applyBorder="1" applyAlignment="1">
      <alignment vertical="center" wrapText="1"/>
    </xf>
    <xf numFmtId="0" fontId="18" fillId="0" borderId="12" xfId="0" applyFont="1" applyBorder="1" applyAlignment="1">
      <alignment vertical="center" wrapText="1"/>
    </xf>
    <xf numFmtId="0" fontId="17" fillId="0" borderId="12" xfId="0" applyFont="1" applyFill="1" applyBorder="1" applyAlignment="1">
      <alignment horizontal="center" vertical="center" wrapText="1"/>
    </xf>
    <xf numFmtId="0" fontId="17" fillId="0" borderId="12" xfId="0" applyFont="1" applyBorder="1" applyAlignment="1">
      <alignment vertical="center"/>
    </xf>
    <xf numFmtId="0" fontId="15" fillId="11" borderId="1" xfId="0" applyFont="1" applyFill="1" applyBorder="1" applyAlignment="1">
      <alignment horizontal="center" vertical="top" wrapText="1"/>
    </xf>
    <xf numFmtId="0" fontId="15" fillId="11" borderId="2" xfId="0" applyFont="1" applyFill="1" applyBorder="1" applyAlignment="1">
      <alignment horizontal="center" vertical="top" wrapText="1"/>
    </xf>
    <xf numFmtId="0" fontId="15" fillId="11" borderId="3" xfId="0" applyFont="1" applyFill="1" applyBorder="1" applyAlignment="1">
      <alignment horizontal="center" vertical="top" wrapText="1"/>
    </xf>
    <xf numFmtId="2" fontId="17" fillId="0" borderId="12" xfId="0" applyNumberFormat="1" applyFont="1" applyFill="1" applyBorder="1" applyAlignment="1">
      <alignment horizontal="center" vertical="center" wrapText="1"/>
    </xf>
    <xf numFmtId="2" fontId="6" fillId="12" borderId="12" xfId="0" applyNumberFormat="1" applyFont="1" applyFill="1" applyBorder="1" applyAlignment="1">
      <alignment horizontal="center" vertical="center" wrapText="1"/>
    </xf>
    <xf numFmtId="2" fontId="9" fillId="12" borderId="12" xfId="0" applyNumberFormat="1" applyFont="1" applyFill="1" applyBorder="1" applyAlignment="1">
      <alignment horizontal="center" vertical="center" wrapText="1"/>
    </xf>
    <xf numFmtId="0" fontId="18" fillId="0" borderId="12" xfId="0" applyFont="1" applyFill="1" applyBorder="1" applyAlignment="1">
      <alignment vertical="center" wrapText="1"/>
    </xf>
    <xf numFmtId="0" fontId="17" fillId="0" borderId="0" xfId="0" applyFont="1" applyAlignment="1">
      <alignment vertical="center" wrapText="1"/>
    </xf>
    <xf numFmtId="0" fontId="17" fillId="0" borderId="12" xfId="0" applyFont="1" applyBorder="1" applyAlignment="1">
      <alignment vertical="center" wrapText="1"/>
    </xf>
    <xf numFmtId="0" fontId="14" fillId="0" borderId="0" xfId="0" applyFont="1" applyAlignment="1">
      <alignment vertical="center" wrapText="1"/>
    </xf>
    <xf numFmtId="0" fontId="15" fillId="11" borderId="6" xfId="0" applyFont="1" applyFill="1" applyBorder="1" applyAlignment="1">
      <alignment vertical="top" wrapText="1"/>
    </xf>
    <xf numFmtId="0" fontId="0" fillId="0" borderId="7" xfId="0" applyBorder="1" applyAlignment="1"/>
    <xf numFmtId="0" fontId="14" fillId="10" borderId="0" xfId="0" applyFont="1" applyFill="1" applyBorder="1" applyAlignment="1">
      <alignment horizontal="center" wrapText="1"/>
    </xf>
    <xf numFmtId="0" fontId="11" fillId="8" borderId="0" xfId="0" applyFont="1" applyFill="1" applyBorder="1" applyAlignment="1">
      <alignment horizontal="center" wrapText="1"/>
    </xf>
    <xf numFmtId="0" fontId="0" fillId="0" borderId="7" xfId="0" applyBorder="1" applyAlignment="1">
      <alignment horizontal="center" vertical="top"/>
    </xf>
    <xf numFmtId="0" fontId="20" fillId="0" borderId="7" xfId="0" applyFont="1" applyBorder="1"/>
    <xf numFmtId="0" fontId="20" fillId="0" borderId="2" xfId="0" applyFont="1" applyBorder="1"/>
    <xf numFmtId="0" fontId="22" fillId="12" borderId="15" xfId="1" applyFont="1" applyFill="1" applyBorder="1" applyAlignment="1">
      <alignment horizontal="center" vertical="distributed"/>
    </xf>
    <xf numFmtId="10" fontId="21" fillId="0" borderId="16" xfId="2" applyNumberFormat="1" applyFont="1" applyFill="1" applyBorder="1" applyAlignment="1">
      <alignment vertical="distributed"/>
    </xf>
    <xf numFmtId="10" fontId="21" fillId="0" borderId="17" xfId="3" applyNumberFormat="1" applyFont="1" applyFill="1" applyBorder="1" applyAlignment="1">
      <alignment horizontal="center" vertical="distributed"/>
    </xf>
    <xf numFmtId="10" fontId="21" fillId="0" borderId="17" xfId="3" applyNumberFormat="1" applyFont="1" applyFill="1" applyBorder="1" applyAlignment="1">
      <alignment horizontal="center" vertical="center"/>
    </xf>
    <xf numFmtId="43" fontId="21" fillId="0" borderId="15" xfId="2" applyFont="1" applyFill="1" applyBorder="1" applyAlignment="1">
      <alignment vertical="distributed"/>
    </xf>
    <xf numFmtId="43" fontId="21" fillId="0" borderId="18" xfId="2" applyFont="1" applyFill="1" applyBorder="1" applyAlignment="1">
      <alignment horizontal="center" vertical="distributed"/>
    </xf>
    <xf numFmtId="43" fontId="21" fillId="0" borderId="18" xfId="2" applyFont="1" applyFill="1" applyBorder="1" applyAlignment="1">
      <alignment horizontal="center" vertical="center"/>
    </xf>
    <xf numFmtId="10" fontId="21" fillId="0" borderId="1" xfId="3" applyNumberFormat="1" applyFont="1" applyFill="1" applyBorder="1" applyAlignment="1">
      <alignment horizontal="center" vertical="distributed"/>
    </xf>
    <xf numFmtId="43" fontId="21" fillId="0" borderId="9" xfId="2" applyFont="1" applyFill="1" applyBorder="1" applyAlignment="1">
      <alignment horizontal="center" vertical="distributed"/>
    </xf>
    <xf numFmtId="10" fontId="21" fillId="0" borderId="3" xfId="1" applyNumberFormat="1" applyFont="1" applyFill="1" applyBorder="1" applyAlignment="1">
      <alignment horizontal="right" vertical="distributed"/>
    </xf>
    <xf numFmtId="10" fontId="21" fillId="0" borderId="12" xfId="1" applyNumberFormat="1" applyFont="1" applyFill="1" applyBorder="1" applyAlignment="1">
      <alignment horizontal="right" vertical="distributed"/>
    </xf>
    <xf numFmtId="43" fontId="22" fillId="0" borderId="9" xfId="2" applyFont="1" applyFill="1" applyBorder="1" applyAlignment="1">
      <alignment horizontal="center" vertical="distributed"/>
    </xf>
    <xf numFmtId="4" fontId="24" fillId="0" borderId="12" xfId="1" applyNumberFormat="1" applyFont="1" applyFill="1" applyBorder="1" applyAlignment="1">
      <alignment horizontal="right" vertical="distributed"/>
    </xf>
    <xf numFmtId="4" fontId="22" fillId="0" borderId="12" xfId="1" applyNumberFormat="1" applyFont="1" applyFill="1" applyBorder="1" applyAlignment="1">
      <alignment horizontal="right" vertical="distributed"/>
    </xf>
    <xf numFmtId="0" fontId="14" fillId="0" borderId="12" xfId="0" applyFont="1" applyBorder="1" applyAlignment="1">
      <alignment vertical="center"/>
    </xf>
    <xf numFmtId="0" fontId="2" fillId="2" borderId="2" xfId="0" applyFont="1" applyFill="1" applyBorder="1" applyAlignment="1">
      <alignment horizontal="center" vertical="center" wrapText="1"/>
    </xf>
    <xf numFmtId="0" fontId="2" fillId="2"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11" fillId="7" borderId="0" xfId="0" applyFont="1" applyFill="1" applyBorder="1" applyAlignment="1">
      <alignment horizontal="left" vertical="top" wrapText="1"/>
    </xf>
    <xf numFmtId="0" fontId="11" fillId="7" borderId="0" xfId="0" applyFont="1" applyFill="1" applyBorder="1" applyAlignment="1">
      <alignment horizontal="center" vertical="center" wrapText="1"/>
    </xf>
    <xf numFmtId="0" fontId="11" fillId="7" borderId="5" xfId="0" applyFont="1" applyFill="1" applyBorder="1" applyAlignment="1">
      <alignment horizontal="left" vertical="top" wrapText="1"/>
    </xf>
    <xf numFmtId="0" fontId="2" fillId="4" borderId="12" xfId="0" applyFont="1" applyFill="1" applyBorder="1" applyAlignment="1">
      <alignment horizontal="center" vertical="center" wrapText="1"/>
    </xf>
    <xf numFmtId="0" fontId="14" fillId="0" borderId="0" xfId="0" applyFont="1" applyAlignment="1">
      <alignment horizontal="left" wrapText="1"/>
    </xf>
    <xf numFmtId="0" fontId="14" fillId="0" borderId="0" xfId="0" applyFont="1" applyAlignment="1">
      <alignment horizontal="left" vertical="center" wrapText="1"/>
    </xf>
    <xf numFmtId="0" fontId="25" fillId="0" borderId="0" xfId="0" applyFont="1" applyAlignment="1">
      <alignment horizontal="left" vertical="center"/>
    </xf>
    <xf numFmtId="2" fontId="8" fillId="0" borderId="12" xfId="0" applyNumberFormat="1" applyFont="1" applyFill="1" applyBorder="1" applyAlignment="1">
      <alignment horizontal="center" vertical="center" wrapText="1"/>
    </xf>
    <xf numFmtId="0" fontId="14" fillId="0" borderId="12" xfId="0" applyFont="1" applyBorder="1" applyAlignment="1">
      <alignment horizontal="left" vertical="center" wrapText="1"/>
    </xf>
    <xf numFmtId="0" fontId="11" fillId="2" borderId="2" xfId="0" applyFont="1" applyFill="1" applyBorder="1" applyAlignment="1">
      <alignment horizontal="center" wrapText="1"/>
    </xf>
    <xf numFmtId="4" fontId="0" fillId="0" borderId="0" xfId="0" applyNumberFormat="1"/>
    <xf numFmtId="164" fontId="10" fillId="0" borderId="12" xfId="0" applyNumberFormat="1" applyFont="1" applyFill="1" applyBorder="1" applyAlignment="1">
      <alignment horizontal="center" vertical="center" wrapText="1"/>
    </xf>
    <xf numFmtId="0" fontId="26" fillId="0" borderId="12" xfId="0" applyFont="1" applyBorder="1" applyAlignment="1">
      <alignment horizontal="right" vertical="center" wrapText="1"/>
    </xf>
    <xf numFmtId="164" fontId="16" fillId="12" borderId="12" xfId="0" applyNumberFormat="1" applyFont="1" applyFill="1" applyBorder="1" applyAlignment="1">
      <alignment horizontal="center" vertical="center" wrapText="1"/>
    </xf>
    <xf numFmtId="0" fontId="13" fillId="9" borderId="1" xfId="0" applyFont="1" applyFill="1" applyBorder="1" applyAlignment="1">
      <alignment vertical="top" wrapText="1"/>
    </xf>
    <xf numFmtId="0" fontId="13" fillId="9" borderId="2" xfId="0" applyFont="1" applyFill="1" applyBorder="1" applyAlignment="1">
      <alignment vertical="top" wrapText="1"/>
    </xf>
    <xf numFmtId="0" fontId="0" fillId="0" borderId="0" xfId="0" quotePrefix="1"/>
    <xf numFmtId="164" fontId="16" fillId="0" borderId="12" xfId="0" applyNumberFormat="1" applyFont="1" applyFill="1" applyBorder="1" applyAlignment="1" applyProtection="1">
      <alignment horizontal="center" vertical="center" wrapText="1"/>
      <protection locked="0"/>
    </xf>
    <xf numFmtId="164" fontId="16" fillId="0" borderId="12" xfId="0" applyNumberFormat="1" applyFont="1" applyFill="1" applyBorder="1" applyAlignment="1">
      <alignment horizontal="center" vertical="center" wrapText="1"/>
    </xf>
    <xf numFmtId="0" fontId="19" fillId="0" borderId="0" xfId="0" applyFont="1" applyBorder="1" applyAlignment="1">
      <alignment horizontal="center"/>
    </xf>
    <xf numFmtId="43" fontId="0" fillId="0" borderId="0" xfId="0" applyNumberFormat="1"/>
    <xf numFmtId="0" fontId="16" fillId="12" borderId="9" xfId="0" applyFont="1" applyFill="1" applyBorder="1" applyAlignment="1">
      <alignment horizontal="right" vertical="center" wrapText="1"/>
    </xf>
    <xf numFmtId="0" fontId="16" fillId="12" borderId="10" xfId="0" applyFont="1" applyFill="1" applyBorder="1" applyAlignment="1">
      <alignment horizontal="right" vertical="center" wrapText="1"/>
    </xf>
    <xf numFmtId="0" fontId="16" fillId="12" borderId="11" xfId="0" applyFont="1" applyFill="1" applyBorder="1" applyAlignment="1">
      <alignment horizontal="right" vertical="center" wrapText="1"/>
    </xf>
    <xf numFmtId="0" fontId="11" fillId="8" borderId="0" xfId="0" applyFont="1" applyFill="1" applyBorder="1" applyAlignment="1">
      <alignment horizontal="center" wrapText="1"/>
    </xf>
    <xf numFmtId="0" fontId="14" fillId="0" borderId="7" xfId="0" applyFont="1" applyBorder="1" applyAlignment="1">
      <alignment horizontal="center" vertical="top"/>
    </xf>
    <xf numFmtId="0" fontId="11" fillId="8" borderId="5" xfId="0" applyFont="1" applyFill="1" applyBorder="1" applyAlignment="1">
      <alignment horizontal="center" wrapText="1"/>
    </xf>
    <xf numFmtId="0" fontId="14" fillId="0" borderId="8" xfId="0" applyFont="1" applyBorder="1" applyAlignment="1">
      <alignment horizontal="center" vertical="top"/>
    </xf>
    <xf numFmtId="0" fontId="11" fillId="9" borderId="2" xfId="0" applyFont="1" applyFill="1" applyBorder="1" applyAlignment="1">
      <alignment horizontal="center" wrapText="1"/>
    </xf>
    <xf numFmtId="0" fontId="11" fillId="9" borderId="3" xfId="0" applyFont="1" applyFill="1" applyBorder="1" applyAlignment="1">
      <alignment horizontal="center" wrapText="1"/>
    </xf>
    <xf numFmtId="0" fontId="14" fillId="10" borderId="2" xfId="0" applyFont="1" applyFill="1" applyBorder="1" applyAlignment="1">
      <alignment horizontal="center" wrapText="1"/>
    </xf>
    <xf numFmtId="0" fontId="11" fillId="2" borderId="2" xfId="0" applyFont="1" applyFill="1" applyBorder="1" applyAlignment="1">
      <alignment horizontal="left" vertical="center" wrapText="1"/>
    </xf>
    <xf numFmtId="0" fontId="11" fillId="7" borderId="0" xfId="0" applyFont="1" applyFill="1" applyBorder="1" applyAlignment="1">
      <alignment horizontal="left" vertical="top" wrapText="1"/>
    </xf>
    <xf numFmtId="0" fontId="2" fillId="3" borderId="9" xfId="0" applyFont="1" applyFill="1" applyBorder="1" applyAlignment="1">
      <alignment horizontal="center" vertical="center" wrapText="1"/>
    </xf>
    <xf numFmtId="0" fontId="0" fillId="0" borderId="10" xfId="0" applyBorder="1" applyAlignment="1">
      <alignment vertical="center"/>
    </xf>
    <xf numFmtId="0" fontId="0" fillId="0" borderId="11" xfId="0" applyBorder="1" applyAlignment="1">
      <alignment vertical="center"/>
    </xf>
    <xf numFmtId="0" fontId="21" fillId="0" borderId="16" xfId="1" applyFont="1" applyFill="1" applyBorder="1" applyAlignment="1">
      <alignment horizontal="left" vertical="distributed"/>
    </xf>
    <xf numFmtId="0" fontId="21" fillId="0" borderId="14" xfId="1" applyFont="1" applyFill="1" applyBorder="1" applyAlignment="1">
      <alignment horizontal="left" vertical="distributed"/>
    </xf>
    <xf numFmtId="0" fontId="21" fillId="0" borderId="3" xfId="1" applyFont="1" applyFill="1" applyBorder="1" applyAlignment="1">
      <alignment horizontal="center" vertical="distributed"/>
    </xf>
    <xf numFmtId="0" fontId="21" fillId="0" borderId="8" xfId="1" applyFont="1" applyFill="1" applyBorder="1" applyAlignment="1">
      <alignment horizontal="center" vertical="distributed"/>
    </xf>
    <xf numFmtId="49" fontId="23" fillId="0" borderId="3" xfId="1" applyNumberFormat="1" applyFont="1" applyFill="1" applyBorder="1" applyAlignment="1">
      <alignment horizontal="center" vertical="distributed"/>
    </xf>
    <xf numFmtId="49" fontId="23" fillId="0" borderId="8" xfId="1" applyNumberFormat="1" applyFont="1" applyFill="1" applyBorder="1" applyAlignment="1">
      <alignment horizontal="center" vertical="distributed"/>
    </xf>
    <xf numFmtId="0" fontId="19" fillId="0" borderId="0" xfId="0" applyFont="1" applyBorder="1" applyAlignment="1">
      <alignment horizontal="center"/>
    </xf>
    <xf numFmtId="0" fontId="21" fillId="12" borderId="10" xfId="0" applyFont="1" applyFill="1" applyBorder="1" applyAlignment="1">
      <alignment horizontal="center" vertical="center"/>
    </xf>
    <xf numFmtId="0" fontId="22" fillId="12" borderId="19" xfId="1" applyFont="1" applyFill="1" applyBorder="1" applyAlignment="1">
      <alignment horizontal="center" vertical="center"/>
    </xf>
    <xf numFmtId="0" fontId="22" fillId="12" borderId="19" xfId="1" applyFont="1" applyFill="1" applyBorder="1" applyAlignment="1">
      <alignment horizontal="center" vertical="center" wrapText="1"/>
    </xf>
    <xf numFmtId="0" fontId="22" fillId="12" borderId="13" xfId="1" applyFont="1" applyFill="1" applyBorder="1" applyAlignment="1">
      <alignment horizontal="center" vertical="center" wrapText="1"/>
    </xf>
    <xf numFmtId="0" fontId="22" fillId="12" borderId="13" xfId="1" applyFont="1" applyFill="1" applyBorder="1" applyAlignment="1">
      <alignment horizontal="center" vertical="center"/>
    </xf>
    <xf numFmtId="0" fontId="22" fillId="12" borderId="19" xfId="1" applyFont="1" applyFill="1" applyBorder="1" applyAlignment="1">
      <alignment horizontal="center" vertical="distributed"/>
    </xf>
    <xf numFmtId="0" fontId="22" fillId="12" borderId="13" xfId="1" applyFont="1" applyFill="1" applyBorder="1" applyAlignment="1">
      <alignment horizontal="center" vertical="distributed"/>
    </xf>
    <xf numFmtId="0" fontId="22" fillId="12" borderId="1" xfId="1" applyFont="1" applyFill="1" applyBorder="1" applyAlignment="1">
      <alignment horizontal="center" vertical="center"/>
    </xf>
    <xf numFmtId="0" fontId="22" fillId="12" borderId="2" xfId="1" applyFont="1" applyFill="1" applyBorder="1" applyAlignment="1">
      <alignment horizontal="center" vertical="center"/>
    </xf>
    <xf numFmtId="4" fontId="10" fillId="12" borderId="9" xfId="0" applyNumberFormat="1" applyFont="1" applyFill="1" applyBorder="1" applyAlignment="1">
      <alignment horizontal="center" vertical="center" wrapText="1"/>
    </xf>
    <xf numFmtId="4" fontId="10" fillId="12" borderId="10" xfId="0" applyNumberFormat="1" applyFont="1" applyFill="1" applyBorder="1" applyAlignment="1">
      <alignment horizontal="center" vertical="center" wrapText="1"/>
    </xf>
    <xf numFmtId="4" fontId="10" fillId="12" borderId="11" xfId="0" applyNumberFormat="1" applyFont="1" applyFill="1" applyBorder="1" applyAlignment="1">
      <alignment horizontal="center" vertical="center" wrapText="1"/>
    </xf>
    <xf numFmtId="0" fontId="17" fillId="0" borderId="9"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7" fillId="0" borderId="11" xfId="0" applyFont="1" applyFill="1" applyBorder="1" applyAlignment="1">
      <alignment horizontal="center" vertical="center" wrapText="1"/>
    </xf>
    <xf numFmtId="4" fontId="8" fillId="0" borderId="9" xfId="0" applyNumberFormat="1" applyFont="1" applyFill="1" applyBorder="1" applyAlignment="1">
      <alignment horizontal="center" vertical="center" wrapText="1"/>
    </xf>
    <xf numFmtId="4" fontId="10" fillId="0" borderId="10" xfId="0" applyNumberFormat="1" applyFont="1" applyFill="1" applyBorder="1" applyAlignment="1">
      <alignment horizontal="center" vertical="center" wrapText="1"/>
    </xf>
    <xf numFmtId="4" fontId="10" fillId="0" borderId="11" xfId="0" applyNumberFormat="1" applyFont="1" applyFill="1" applyBorder="1" applyAlignment="1">
      <alignment horizontal="center" vertical="center" wrapText="1"/>
    </xf>
    <xf numFmtId="0" fontId="11" fillId="9" borderId="0" xfId="0" applyFont="1" applyFill="1" applyBorder="1" applyAlignment="1">
      <alignment horizontal="center" wrapText="1"/>
    </xf>
    <xf numFmtId="0" fontId="11" fillId="9" borderId="5" xfId="0" applyFont="1" applyFill="1" applyBorder="1" applyAlignment="1">
      <alignment horizontal="center" wrapText="1"/>
    </xf>
    <xf numFmtId="0" fontId="13" fillId="9" borderId="4" xfId="0" applyFont="1" applyFill="1" applyBorder="1" applyAlignment="1">
      <alignment horizontal="right" vertical="top" wrapText="1"/>
    </xf>
    <xf numFmtId="0" fontId="13" fillId="9" borderId="0" xfId="0" applyFont="1" applyFill="1" applyBorder="1" applyAlignment="1">
      <alignment horizontal="right" vertical="top"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2" fillId="2"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11" fillId="7" borderId="0" xfId="0" applyFont="1" applyFill="1" applyBorder="1" applyAlignment="1">
      <alignment horizontal="center" vertical="center" wrapText="1"/>
    </xf>
    <xf numFmtId="0" fontId="11" fillId="7" borderId="5" xfId="0" applyFont="1" applyFill="1" applyBorder="1" applyAlignment="1">
      <alignment horizontal="left" vertical="top" wrapText="1"/>
    </xf>
    <xf numFmtId="0" fontId="5" fillId="12" borderId="9" xfId="0" applyFont="1" applyFill="1" applyBorder="1" applyAlignment="1">
      <alignment horizontal="center" vertical="top" wrapText="1"/>
    </xf>
    <xf numFmtId="0" fontId="5" fillId="12" borderId="10" xfId="0" applyFont="1" applyFill="1" applyBorder="1" applyAlignment="1">
      <alignment horizontal="center" vertical="top" wrapText="1"/>
    </xf>
    <xf numFmtId="0" fontId="5" fillId="12" borderId="11" xfId="0" applyFont="1" applyFill="1" applyBorder="1" applyAlignment="1">
      <alignment horizontal="center" vertical="top" wrapText="1"/>
    </xf>
    <xf numFmtId="0" fontId="5" fillId="12" borderId="9" xfId="0" applyFont="1" applyFill="1" applyBorder="1" applyAlignment="1">
      <alignment horizontal="center" vertical="center" wrapText="1"/>
    </xf>
    <xf numFmtId="0" fontId="5" fillId="12" borderId="10" xfId="0" applyFont="1" applyFill="1" applyBorder="1" applyAlignment="1">
      <alignment horizontal="center" vertical="center" wrapText="1"/>
    </xf>
    <xf numFmtId="0" fontId="5" fillId="12" borderId="11" xfId="0" applyFont="1" applyFill="1" applyBorder="1" applyAlignment="1">
      <alignment horizontal="center" vertical="center" wrapText="1"/>
    </xf>
    <xf numFmtId="4" fontId="8" fillId="0" borderId="9" xfId="0" quotePrefix="1" applyNumberFormat="1" applyFont="1" applyFill="1" applyBorder="1" applyAlignment="1">
      <alignment horizontal="center" vertical="center" wrapText="1"/>
    </xf>
    <xf numFmtId="0" fontId="14" fillId="0" borderId="12" xfId="0" applyFont="1" applyFill="1" applyBorder="1" applyAlignment="1">
      <alignment horizontal="left" vertical="center" wrapText="1"/>
    </xf>
    <xf numFmtId="0" fontId="17" fillId="0" borderId="12" xfId="0" applyFont="1" applyFill="1" applyBorder="1" applyAlignment="1">
      <alignment vertical="center"/>
    </xf>
    <xf numFmtId="0" fontId="19" fillId="0" borderId="20" xfId="0" applyFont="1" applyBorder="1" applyAlignment="1">
      <alignment vertical="center"/>
    </xf>
    <xf numFmtId="0" fontId="22" fillId="0" borderId="21" xfId="0" applyFont="1" applyBorder="1" applyAlignment="1">
      <alignment horizontal="center" vertical="center" wrapText="1"/>
    </xf>
    <xf numFmtId="0" fontId="22" fillId="0" borderId="22" xfId="0" applyFont="1" applyBorder="1" applyAlignment="1">
      <alignment horizontal="center" vertical="center" wrapText="1"/>
    </xf>
    <xf numFmtId="0" fontId="21" fillId="12" borderId="23" xfId="0" applyFont="1" applyFill="1" applyBorder="1" applyAlignment="1">
      <alignment horizontal="center" vertical="center"/>
    </xf>
    <xf numFmtId="0" fontId="21" fillId="12" borderId="24" xfId="0" applyFont="1" applyFill="1" applyBorder="1" applyAlignment="1">
      <alignment horizontal="center" vertical="center"/>
    </xf>
    <xf numFmtId="0" fontId="20" fillId="0" borderId="25" xfId="0" applyFont="1" applyBorder="1"/>
    <xf numFmtId="0" fontId="20" fillId="0" borderId="26" xfId="0" applyFont="1" applyBorder="1"/>
    <xf numFmtId="0" fontId="22" fillId="12" borderId="27" xfId="1" applyFont="1" applyFill="1" applyBorder="1" applyAlignment="1">
      <alignment horizontal="center" vertical="center"/>
    </xf>
    <xf numFmtId="0" fontId="22" fillId="12" borderId="28" xfId="1" applyFont="1" applyFill="1" applyBorder="1" applyAlignment="1">
      <alignment horizontal="center" vertical="center"/>
    </xf>
    <xf numFmtId="0" fontId="22" fillId="12" borderId="29" xfId="1" applyFont="1" applyFill="1" applyBorder="1" applyAlignment="1">
      <alignment horizontal="center" vertical="center"/>
    </xf>
    <xf numFmtId="0" fontId="22" fillId="12" borderId="30" xfId="1" applyFont="1" applyFill="1" applyBorder="1" applyAlignment="1">
      <alignment horizontal="center" vertical="distributed"/>
    </xf>
    <xf numFmtId="49" fontId="21" fillId="0" borderId="31" xfId="1" applyNumberFormat="1" applyFont="1" applyFill="1" applyBorder="1" applyAlignment="1">
      <alignment horizontal="center" vertical="distributed"/>
    </xf>
    <xf numFmtId="10" fontId="21" fillId="0" borderId="32" xfId="3" applyNumberFormat="1" applyFont="1" applyFill="1" applyBorder="1" applyAlignment="1">
      <alignment horizontal="center" vertical="center"/>
    </xf>
    <xf numFmtId="49" fontId="21" fillId="0" borderId="29" xfId="1" applyNumberFormat="1" applyFont="1" applyFill="1" applyBorder="1" applyAlignment="1">
      <alignment horizontal="center" vertical="distributed"/>
    </xf>
    <xf numFmtId="43" fontId="21" fillId="0" borderId="30" xfId="2" applyFont="1" applyFill="1" applyBorder="1" applyAlignment="1">
      <alignment horizontal="center" vertical="center"/>
    </xf>
    <xf numFmtId="0" fontId="21" fillId="0" borderId="33" xfId="1" applyFont="1" applyFill="1" applyBorder="1" applyAlignment="1">
      <alignment horizontal="center" vertical="distributed"/>
    </xf>
    <xf numFmtId="10" fontId="21" fillId="0" borderId="34" xfId="3" applyNumberFormat="1" applyFont="1" applyFill="1" applyBorder="1" applyAlignment="1">
      <alignment horizontal="center" vertical="distributed"/>
    </xf>
    <xf numFmtId="0" fontId="21" fillId="0" borderId="25" xfId="1" applyFont="1" applyFill="1" applyBorder="1" applyAlignment="1">
      <alignment horizontal="center" vertical="distributed"/>
    </xf>
    <xf numFmtId="43" fontId="22" fillId="0" borderId="35" xfId="2" applyFont="1" applyFill="1" applyBorder="1" applyAlignment="1">
      <alignment horizontal="center" vertical="distributed"/>
    </xf>
    <xf numFmtId="49" fontId="23" fillId="0" borderId="33" xfId="1" applyNumberFormat="1" applyFont="1" applyFill="1" applyBorder="1" applyAlignment="1">
      <alignment horizontal="center" vertical="distributed"/>
    </xf>
    <xf numFmtId="49" fontId="23" fillId="0" borderId="25" xfId="1" applyNumberFormat="1" applyFont="1" applyFill="1" applyBorder="1" applyAlignment="1">
      <alignment horizontal="center" vertical="distributed"/>
    </xf>
    <xf numFmtId="0" fontId="20" fillId="0" borderId="33" xfId="0" applyFont="1" applyBorder="1"/>
    <xf numFmtId="0" fontId="20" fillId="0" borderId="28" xfId="0" applyFont="1" applyBorder="1"/>
    <xf numFmtId="0" fontId="20" fillId="0" borderId="36" xfId="0" applyFont="1" applyBorder="1"/>
    <xf numFmtId="0" fontId="19" fillId="0" borderId="37" xfId="0" applyFont="1" applyBorder="1"/>
    <xf numFmtId="0" fontId="20" fillId="0" borderId="38" xfId="0" applyFont="1" applyBorder="1"/>
    <xf numFmtId="0" fontId="21" fillId="0" borderId="39" xfId="0" applyFont="1" applyBorder="1" applyAlignment="1">
      <alignment horizontal="center"/>
    </xf>
    <xf numFmtId="0" fontId="21" fillId="0" borderId="39" xfId="0" applyFont="1" applyBorder="1"/>
    <xf numFmtId="0" fontId="21" fillId="0" borderId="39" xfId="0" applyFont="1" applyBorder="1" applyAlignment="1">
      <alignment horizontal="center"/>
    </xf>
    <xf numFmtId="0" fontId="19" fillId="0" borderId="39" xfId="0" applyFont="1" applyBorder="1" applyAlignment="1">
      <alignment horizontal="center"/>
    </xf>
    <xf numFmtId="0" fontId="21" fillId="0" borderId="0" xfId="0" applyFont="1" applyBorder="1" applyAlignment="1">
      <alignment horizontal="center"/>
    </xf>
    <xf numFmtId="0" fontId="21" fillId="0" borderId="0" xfId="0" applyFont="1" applyBorder="1"/>
    <xf numFmtId="0" fontId="21" fillId="0" borderId="0" xfId="0" applyFont="1" applyBorder="1" applyAlignment="1">
      <alignment horizontal="center"/>
    </xf>
    <xf numFmtId="0" fontId="19" fillId="0" borderId="37" xfId="0" applyFont="1" applyBorder="1" applyAlignment="1">
      <alignment horizontal="center"/>
    </xf>
    <xf numFmtId="0" fontId="19" fillId="0" borderId="40" xfId="0" applyFont="1" applyBorder="1" applyAlignment="1">
      <alignment horizontal="center"/>
    </xf>
  </cellXfs>
  <cellStyles count="4">
    <cellStyle name="Normal" xfId="0" builtinId="0"/>
    <cellStyle name="Normal 39" xfId="1" xr:uid="{08F055AE-47F2-4827-876A-AA6E9F05F418}"/>
    <cellStyle name="Porcentagem 7" xfId="3" xr:uid="{12FAD020-F8D6-4EE0-8B28-197D9A35984C}"/>
    <cellStyle name="Vírgula 12" xfId="2" xr:uid="{E011E844-3E2B-4BD3-B89E-95918313D70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http://www.altojequitiba.mg.gov.br/images/brasao.jpg" TargetMode="External"/><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http://www.altojequitiba.mg.gov.br/images/brasao.jpg" TargetMode="External"/><Relationship Id="rId2" Type="http://schemas.openxmlformats.org/officeDocument/2006/relationships/image" Target="../media/image4.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http://www.altojequitiba.mg.gov.br/images/brasao.jpg" TargetMode="External"/><Relationship Id="rId2" Type="http://schemas.openxmlformats.org/officeDocument/2006/relationships/image" Target="../media/image2.jpeg"/><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7</xdr:col>
      <xdr:colOff>551854</xdr:colOff>
      <xdr:row>0</xdr:row>
      <xdr:rowOff>166688</xdr:rowOff>
    </xdr:from>
    <xdr:to>
      <xdr:col>8</xdr:col>
      <xdr:colOff>663302</xdr:colOff>
      <xdr:row>1</xdr:row>
      <xdr:rowOff>809624</xdr:rowOff>
    </xdr:to>
    <xdr:pic>
      <xdr:nvPicPr>
        <xdr:cNvPr id="3" name="Imagem 2">
          <a:extLst>
            <a:ext uri="{FF2B5EF4-FFF2-40B4-BE49-F238E27FC236}">
              <a16:creationId xmlns:a16="http://schemas.microsoft.com/office/drawing/2014/main" id="{964D7C66-0B17-45B8-8DAB-1C16A0DB8AF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52979" y="166688"/>
          <a:ext cx="980604" cy="904874"/>
        </a:xfrm>
        <a:prstGeom prst="rect">
          <a:avLst/>
        </a:prstGeom>
      </xdr:spPr>
    </xdr:pic>
    <xdr:clientData/>
  </xdr:twoCellAnchor>
  <xdr:twoCellAnchor>
    <xdr:from>
      <xdr:col>1</xdr:col>
      <xdr:colOff>83343</xdr:colOff>
      <xdr:row>0</xdr:row>
      <xdr:rowOff>204938</xdr:rowOff>
    </xdr:from>
    <xdr:to>
      <xdr:col>2</xdr:col>
      <xdr:colOff>467676</xdr:colOff>
      <xdr:row>1</xdr:row>
      <xdr:rowOff>821531</xdr:rowOff>
    </xdr:to>
    <xdr:pic>
      <xdr:nvPicPr>
        <xdr:cNvPr id="4" name="Imagem 3">
          <a:extLst>
            <a:ext uri="{FF2B5EF4-FFF2-40B4-BE49-F238E27FC236}">
              <a16:creationId xmlns:a16="http://schemas.microsoft.com/office/drawing/2014/main" id="{0E50E8A9-EF99-478A-9990-9954C8F7DC9B}"/>
            </a:ext>
          </a:extLst>
        </xdr:cNvPr>
        <xdr:cNvPicPr>
          <a:picLocks noChangeAspect="1" noChangeArrowheads="1"/>
        </xdr:cNvPicPr>
      </xdr:nvPicPr>
      <xdr:blipFill>
        <a:blip xmlns:r="http://schemas.openxmlformats.org/officeDocument/2006/relationships" r:embed="rId2" r:link="rId3" cstate="print">
          <a:extLst>
            <a:ext uri="{28A0092B-C50C-407E-A947-70E740481C1C}">
              <a14:useLocalDpi xmlns:a14="http://schemas.microsoft.com/office/drawing/2010/main" val="0"/>
            </a:ext>
          </a:extLst>
        </a:blip>
        <a:srcRect/>
        <a:stretch>
          <a:fillRect/>
        </a:stretch>
      </xdr:blipFill>
      <xdr:spPr bwMode="auto">
        <a:xfrm>
          <a:off x="535781" y="204938"/>
          <a:ext cx="1039176" cy="878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790575</xdr:colOff>
      <xdr:row>0</xdr:row>
      <xdr:rowOff>95250</xdr:rowOff>
    </xdr:from>
    <xdr:to>
      <xdr:col>6</xdr:col>
      <xdr:colOff>590549</xdr:colOff>
      <xdr:row>0</xdr:row>
      <xdr:rowOff>763243</xdr:rowOff>
    </xdr:to>
    <xdr:pic>
      <xdr:nvPicPr>
        <xdr:cNvPr id="2" name="Imagem 1">
          <a:extLst>
            <a:ext uri="{FF2B5EF4-FFF2-40B4-BE49-F238E27FC236}">
              <a16:creationId xmlns:a16="http://schemas.microsoft.com/office/drawing/2014/main" id="{5A344B10-36AD-4928-8AD3-31CDD3D679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219825" y="95250"/>
          <a:ext cx="723899" cy="667993"/>
        </a:xfrm>
        <a:prstGeom prst="rect">
          <a:avLst/>
        </a:prstGeom>
      </xdr:spPr>
    </xdr:pic>
    <xdr:clientData/>
  </xdr:twoCellAnchor>
  <xdr:twoCellAnchor>
    <xdr:from>
      <xdr:col>1</xdr:col>
      <xdr:colOff>285752</xdr:colOff>
      <xdr:row>0</xdr:row>
      <xdr:rowOff>76200</xdr:rowOff>
    </xdr:from>
    <xdr:to>
      <xdr:col>1</xdr:col>
      <xdr:colOff>1000126</xdr:colOff>
      <xdr:row>0</xdr:row>
      <xdr:rowOff>680140</xdr:rowOff>
    </xdr:to>
    <xdr:pic>
      <xdr:nvPicPr>
        <xdr:cNvPr id="3" name="Imagem 2">
          <a:extLst>
            <a:ext uri="{FF2B5EF4-FFF2-40B4-BE49-F238E27FC236}">
              <a16:creationId xmlns:a16="http://schemas.microsoft.com/office/drawing/2014/main" id="{398C9786-8E71-4BF4-AD1C-325A26FC0C3F}"/>
            </a:ext>
          </a:extLst>
        </xdr:cNvPr>
        <xdr:cNvPicPr>
          <a:picLocks noChangeAspect="1" noChangeArrowheads="1"/>
        </xdr:cNvPicPr>
      </xdr:nvPicPr>
      <xdr:blipFill>
        <a:blip xmlns:r="http://schemas.openxmlformats.org/officeDocument/2006/relationships" r:embed="rId2" r:link="rId3" cstate="print">
          <a:extLst>
            <a:ext uri="{28A0092B-C50C-407E-A947-70E740481C1C}">
              <a14:useLocalDpi xmlns:a14="http://schemas.microsoft.com/office/drawing/2010/main" val="0"/>
            </a:ext>
          </a:extLst>
        </a:blip>
        <a:srcRect/>
        <a:stretch>
          <a:fillRect/>
        </a:stretch>
      </xdr:blipFill>
      <xdr:spPr bwMode="auto">
        <a:xfrm>
          <a:off x="971552" y="76200"/>
          <a:ext cx="714374" cy="603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250031</xdr:colOff>
      <xdr:row>0</xdr:row>
      <xdr:rowOff>83344</xdr:rowOff>
    </xdr:from>
    <xdr:to>
      <xdr:col>9</xdr:col>
      <xdr:colOff>380999</xdr:colOff>
      <xdr:row>1</xdr:row>
      <xdr:rowOff>583122</xdr:rowOff>
    </xdr:to>
    <xdr:pic>
      <xdr:nvPicPr>
        <xdr:cNvPr id="2" name="Imagem 1">
          <a:extLst>
            <a:ext uri="{FF2B5EF4-FFF2-40B4-BE49-F238E27FC236}">
              <a16:creationId xmlns:a16="http://schemas.microsoft.com/office/drawing/2014/main" id="{A6FC6B64-E851-422F-B42C-6542EFEDB2C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29812" y="83344"/>
          <a:ext cx="928687" cy="856966"/>
        </a:xfrm>
        <a:prstGeom prst="rect">
          <a:avLst/>
        </a:prstGeom>
      </xdr:spPr>
    </xdr:pic>
    <xdr:clientData/>
  </xdr:twoCellAnchor>
  <xdr:twoCellAnchor>
    <xdr:from>
      <xdr:col>0</xdr:col>
      <xdr:colOff>238125</xdr:colOff>
      <xdr:row>0</xdr:row>
      <xdr:rowOff>119063</xdr:rowOff>
    </xdr:from>
    <xdr:to>
      <xdr:col>2</xdr:col>
      <xdr:colOff>116681</xdr:colOff>
      <xdr:row>1</xdr:row>
      <xdr:rowOff>595313</xdr:rowOff>
    </xdr:to>
    <xdr:pic>
      <xdr:nvPicPr>
        <xdr:cNvPr id="3" name="Imagem 2">
          <a:extLst>
            <a:ext uri="{FF2B5EF4-FFF2-40B4-BE49-F238E27FC236}">
              <a16:creationId xmlns:a16="http://schemas.microsoft.com/office/drawing/2014/main" id="{26FBE958-EEDC-4115-A923-B5489923E4CC}"/>
            </a:ext>
          </a:extLst>
        </xdr:cNvPr>
        <xdr:cNvPicPr>
          <a:picLocks noChangeAspect="1" noChangeArrowheads="1"/>
        </xdr:cNvPicPr>
      </xdr:nvPicPr>
      <xdr:blipFill>
        <a:blip xmlns:r="http://schemas.openxmlformats.org/officeDocument/2006/relationships" r:embed="rId2" r:link="rId3" cstate="print">
          <a:extLst>
            <a:ext uri="{28A0092B-C50C-407E-A947-70E740481C1C}">
              <a14:useLocalDpi xmlns:a14="http://schemas.microsoft.com/office/drawing/2010/main" val="0"/>
            </a:ext>
          </a:extLst>
        </a:blip>
        <a:srcRect/>
        <a:stretch>
          <a:fillRect/>
        </a:stretch>
      </xdr:blipFill>
      <xdr:spPr bwMode="auto">
        <a:xfrm>
          <a:off x="238125" y="119063"/>
          <a:ext cx="985837" cy="8334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0"/>
  <sheetViews>
    <sheetView showOutlineSymbols="0" showWhiteSpace="0" topLeftCell="A61" zoomScale="80" zoomScaleNormal="80" workbookViewId="0">
      <selection activeCell="N67" sqref="N67"/>
    </sheetView>
  </sheetViews>
  <sheetFormatPr defaultRowHeight="14.25" x14ac:dyDescent="0.2"/>
  <cols>
    <col min="1" max="1" width="5.875" customWidth="1"/>
    <col min="2" max="2" width="8.625" customWidth="1"/>
    <col min="3" max="3" width="8.75" customWidth="1"/>
    <col min="4" max="4" width="67" customWidth="1"/>
    <col min="5" max="5" width="8" customWidth="1"/>
    <col min="6" max="6" width="9.25" customWidth="1"/>
    <col min="7" max="7" width="9.125" customWidth="1"/>
    <col min="8" max="8" width="11.375" customWidth="1"/>
    <col min="9" max="9" width="15.25" customWidth="1"/>
  </cols>
  <sheetData>
    <row r="1" spans="1:10" ht="21" customHeight="1" x14ac:dyDescent="0.2">
      <c r="A1" s="2"/>
      <c r="B1" s="69"/>
      <c r="C1" s="69"/>
      <c r="D1" s="80" t="s">
        <v>135</v>
      </c>
      <c r="E1" s="102" t="s">
        <v>0</v>
      </c>
      <c r="F1" s="102"/>
      <c r="G1" s="102" t="s">
        <v>1</v>
      </c>
      <c r="H1" s="102"/>
      <c r="I1" s="70"/>
    </row>
    <row r="2" spans="1:10" ht="76.5" customHeight="1" x14ac:dyDescent="0.2">
      <c r="A2" s="3"/>
      <c r="B2" s="71"/>
      <c r="C2" s="71"/>
      <c r="D2" s="72" t="s">
        <v>192</v>
      </c>
      <c r="E2" s="103" t="s">
        <v>22</v>
      </c>
      <c r="F2" s="103"/>
      <c r="G2" s="103" t="s">
        <v>2</v>
      </c>
      <c r="H2" s="103"/>
      <c r="I2" s="73"/>
    </row>
    <row r="3" spans="1:10" ht="20.25" customHeight="1" x14ac:dyDescent="0.2">
      <c r="A3" s="104" t="s">
        <v>62</v>
      </c>
      <c r="B3" s="105"/>
      <c r="C3" s="105"/>
      <c r="D3" s="105"/>
      <c r="E3" s="105"/>
      <c r="F3" s="105"/>
      <c r="G3" s="105"/>
      <c r="H3" s="105"/>
      <c r="I3" s="106"/>
    </row>
    <row r="4" spans="1:10" ht="30" customHeight="1" x14ac:dyDescent="0.2">
      <c r="A4" s="9" t="s">
        <v>3</v>
      </c>
      <c r="B4" s="10" t="s">
        <v>4</v>
      </c>
      <c r="C4" s="9" t="s">
        <v>5</v>
      </c>
      <c r="D4" s="74" t="s">
        <v>23</v>
      </c>
      <c r="E4" s="12" t="s">
        <v>21</v>
      </c>
      <c r="F4" s="10" t="s">
        <v>6</v>
      </c>
      <c r="G4" s="13" t="s">
        <v>20</v>
      </c>
      <c r="H4" s="13" t="s">
        <v>81</v>
      </c>
      <c r="I4" s="13" t="s">
        <v>7</v>
      </c>
    </row>
    <row r="5" spans="1:10" ht="28.5" customHeight="1" x14ac:dyDescent="0.2">
      <c r="A5" s="14" t="s">
        <v>8</v>
      </c>
      <c r="B5" s="15"/>
      <c r="C5" s="14"/>
      <c r="D5" s="16" t="s">
        <v>41</v>
      </c>
      <c r="E5" s="15"/>
      <c r="F5" s="17"/>
      <c r="G5" s="18"/>
      <c r="H5" s="18"/>
      <c r="I5" s="19"/>
    </row>
    <row r="6" spans="1:10" ht="73.5" customHeight="1" x14ac:dyDescent="0.2">
      <c r="A6" s="20" t="s">
        <v>9</v>
      </c>
      <c r="B6" s="21" t="s">
        <v>10</v>
      </c>
      <c r="C6" s="20" t="s">
        <v>11</v>
      </c>
      <c r="D6" s="22" t="s">
        <v>12</v>
      </c>
      <c r="E6" s="20" t="s">
        <v>24</v>
      </c>
      <c r="F6" s="21">
        <f ca="1">'Memória de Cálculo'!F6</f>
        <v>2.88</v>
      </c>
      <c r="G6" s="23">
        <v>310.26</v>
      </c>
      <c r="H6" s="23">
        <f>G6*1.2328</f>
        <v>382.48852799999997</v>
      </c>
      <c r="I6" s="82">
        <f ca="1">F6*H6</f>
        <v>1101.5669606399999</v>
      </c>
      <c r="J6" s="81"/>
    </row>
    <row r="7" spans="1:10" s="1" customFormat="1" ht="67.5" customHeight="1" x14ac:dyDescent="0.2">
      <c r="A7" s="20" t="s">
        <v>38</v>
      </c>
      <c r="B7" s="20" t="s">
        <v>39</v>
      </c>
      <c r="C7" s="20" t="s">
        <v>11</v>
      </c>
      <c r="D7" s="24" t="s">
        <v>37</v>
      </c>
      <c r="E7" s="20" t="s">
        <v>40</v>
      </c>
      <c r="F7" s="25">
        <f>'Memória de Cálculo'!F7</f>
        <v>2</v>
      </c>
      <c r="G7" s="23">
        <v>882.6</v>
      </c>
      <c r="H7" s="23">
        <f>G7*1.2328</f>
        <v>1088.0692799999999</v>
      </c>
      <c r="I7" s="82">
        <f>F7*H7</f>
        <v>2176.1385599999999</v>
      </c>
    </row>
    <row r="8" spans="1:10" s="1" customFormat="1" ht="26.25" customHeight="1" x14ac:dyDescent="0.2">
      <c r="A8" s="20"/>
      <c r="B8" s="20"/>
      <c r="C8" s="20"/>
      <c r="D8" s="83" t="s">
        <v>203</v>
      </c>
      <c r="E8" s="20"/>
      <c r="F8" s="25"/>
      <c r="G8" s="23"/>
      <c r="H8" s="23"/>
      <c r="I8" s="88">
        <f ca="1">I6+I7</f>
        <v>3277.70552064</v>
      </c>
    </row>
    <row r="9" spans="1:10" s="1" customFormat="1" ht="27" customHeight="1" x14ac:dyDescent="0.2">
      <c r="A9" s="26">
        <v>2</v>
      </c>
      <c r="B9" s="27"/>
      <c r="C9" s="28"/>
      <c r="D9" s="29" t="s">
        <v>139</v>
      </c>
      <c r="E9" s="28"/>
      <c r="F9" s="27"/>
      <c r="G9" s="30"/>
      <c r="H9" s="30"/>
      <c r="I9" s="31"/>
    </row>
    <row r="10" spans="1:10" ht="57.75" customHeight="1" x14ac:dyDescent="0.2">
      <c r="A10" s="20" t="s">
        <v>33</v>
      </c>
      <c r="B10" s="20" t="s">
        <v>138</v>
      </c>
      <c r="C10" s="20" t="s">
        <v>11</v>
      </c>
      <c r="D10" s="79" t="s">
        <v>136</v>
      </c>
      <c r="E10" s="20" t="s">
        <v>24</v>
      </c>
      <c r="F10" s="25">
        <f>'Memória de Cálculo'!F9</f>
        <v>158.5</v>
      </c>
      <c r="G10" s="23">
        <v>24.96</v>
      </c>
      <c r="H10" s="23">
        <f t="shared" ref="H10:H11" si="0">G10*1.2328</f>
        <v>30.770688</v>
      </c>
      <c r="I10" s="23">
        <f t="shared" ref="I10:I11" si="1">F10*H10</f>
        <v>4877.1540480000003</v>
      </c>
    </row>
    <row r="11" spans="1:10" ht="39" customHeight="1" x14ac:dyDescent="0.2">
      <c r="A11" s="20" t="s">
        <v>235</v>
      </c>
      <c r="B11" s="20" t="s">
        <v>140</v>
      </c>
      <c r="C11" s="20" t="s">
        <v>11</v>
      </c>
      <c r="D11" s="75" t="s">
        <v>13</v>
      </c>
      <c r="E11" s="20" t="s">
        <v>25</v>
      </c>
      <c r="F11" s="25">
        <f>'Memória de Cálculo'!F10</f>
        <v>1.78</v>
      </c>
      <c r="G11" s="23">
        <v>103.14</v>
      </c>
      <c r="H11" s="23">
        <f t="shared" si="0"/>
        <v>127.15099199999999</v>
      </c>
      <c r="I11" s="23">
        <f t="shared" si="1"/>
        <v>226.32876575999998</v>
      </c>
    </row>
    <row r="12" spans="1:10" s="1" customFormat="1" ht="36.75" customHeight="1" x14ac:dyDescent="0.2">
      <c r="A12" s="20" t="s">
        <v>34</v>
      </c>
      <c r="B12" s="20">
        <v>104790</v>
      </c>
      <c r="C12" s="20" t="s">
        <v>14</v>
      </c>
      <c r="D12" s="42" t="s">
        <v>28</v>
      </c>
      <c r="E12" s="20" t="s">
        <v>25</v>
      </c>
      <c r="F12" s="25">
        <f>'Memória de Cálculo'!F11</f>
        <v>12.99</v>
      </c>
      <c r="G12" s="23">
        <v>108.92</v>
      </c>
      <c r="H12" s="23">
        <f>G12*1.2328</f>
        <v>134.27657599999998</v>
      </c>
      <c r="I12" s="23">
        <f>F12*H12</f>
        <v>1744.2527222399997</v>
      </c>
    </row>
    <row r="13" spans="1:10" s="1" customFormat="1" ht="53.25" customHeight="1" x14ac:dyDescent="0.2">
      <c r="A13" s="20" t="s">
        <v>35</v>
      </c>
      <c r="B13" s="20" t="s">
        <v>30</v>
      </c>
      <c r="C13" s="20" t="s">
        <v>11</v>
      </c>
      <c r="D13" s="32" t="s">
        <v>29</v>
      </c>
      <c r="E13" s="20" t="s">
        <v>27</v>
      </c>
      <c r="F13" s="25">
        <f>'Memória de Cálculo'!F12</f>
        <v>2</v>
      </c>
      <c r="G13" s="23">
        <v>42.58</v>
      </c>
      <c r="H13" s="23">
        <f t="shared" ref="H13:H14" si="2">G13*1.2328</f>
        <v>52.492623999999992</v>
      </c>
      <c r="I13" s="23">
        <f t="shared" ref="I13:I14" si="3">F13*H13</f>
        <v>104.98524799999998</v>
      </c>
    </row>
    <row r="14" spans="1:10" s="1" customFormat="1" ht="61.5" customHeight="1" x14ac:dyDescent="0.2">
      <c r="A14" s="20" t="s">
        <v>36</v>
      </c>
      <c r="B14" s="20" t="s">
        <v>32</v>
      </c>
      <c r="C14" s="20" t="s">
        <v>11</v>
      </c>
      <c r="D14" s="32" t="s">
        <v>31</v>
      </c>
      <c r="E14" s="20" t="s">
        <v>27</v>
      </c>
      <c r="F14" s="25">
        <f>'Memória de Cálculo'!F13</f>
        <v>2</v>
      </c>
      <c r="G14" s="23">
        <v>6.35</v>
      </c>
      <c r="H14" s="23">
        <f t="shared" si="2"/>
        <v>7.8282799999999986</v>
      </c>
      <c r="I14" s="23">
        <f t="shared" si="3"/>
        <v>15.656559999999997</v>
      </c>
    </row>
    <row r="15" spans="1:10" s="1" customFormat="1" ht="24.75" customHeight="1" x14ac:dyDescent="0.2">
      <c r="A15" s="20"/>
      <c r="B15" s="20"/>
      <c r="C15" s="20"/>
      <c r="D15" s="83" t="s">
        <v>204</v>
      </c>
      <c r="E15" s="20"/>
      <c r="F15" s="25"/>
      <c r="G15" s="23"/>
      <c r="H15" s="23"/>
      <c r="I15" s="88">
        <f>SUM(I10:I14)</f>
        <v>6968.3773440000004</v>
      </c>
    </row>
    <row r="16" spans="1:10" ht="24" customHeight="1" x14ac:dyDescent="0.2">
      <c r="A16" s="14">
        <v>3</v>
      </c>
      <c r="B16" s="14"/>
      <c r="C16" s="14"/>
      <c r="D16" s="16" t="s">
        <v>47</v>
      </c>
      <c r="E16" s="16"/>
      <c r="F16" s="40"/>
      <c r="G16" s="14"/>
      <c r="H16" s="14"/>
      <c r="I16" s="19"/>
    </row>
    <row r="17" spans="1:9" s="1" customFormat="1" ht="35.25" customHeight="1" x14ac:dyDescent="0.2">
      <c r="A17" s="34" t="s">
        <v>42</v>
      </c>
      <c r="B17" s="34" t="s">
        <v>143</v>
      </c>
      <c r="C17" s="34" t="s">
        <v>11</v>
      </c>
      <c r="D17" s="79" t="s">
        <v>142</v>
      </c>
      <c r="E17" s="34" t="s">
        <v>24</v>
      </c>
      <c r="F17" s="39">
        <f>'Memória de Cálculo'!F15</f>
        <v>6.74</v>
      </c>
      <c r="G17" s="34">
        <v>75.95</v>
      </c>
      <c r="H17" s="23">
        <f t="shared" ref="H17" si="4">G17*1.2328</f>
        <v>93.631159999999994</v>
      </c>
      <c r="I17" s="23">
        <f t="shared" ref="I17" si="5">F17*H17</f>
        <v>631.0740184</v>
      </c>
    </row>
    <row r="18" spans="1:9" ht="45" customHeight="1" x14ac:dyDescent="0.2">
      <c r="A18" s="20" t="s">
        <v>43</v>
      </c>
      <c r="B18" s="20" t="s">
        <v>145</v>
      </c>
      <c r="C18" s="20" t="s">
        <v>11</v>
      </c>
      <c r="D18" s="79" t="s">
        <v>144</v>
      </c>
      <c r="E18" s="20" t="s">
        <v>24</v>
      </c>
      <c r="F18" s="25">
        <f>'Memória de Cálculo'!F16</f>
        <v>189.42</v>
      </c>
      <c r="G18" s="23">
        <v>31.86</v>
      </c>
      <c r="H18" s="23">
        <f t="shared" ref="H18:H21" si="6">G18*1.2328</f>
        <v>39.277007999999995</v>
      </c>
      <c r="I18" s="23">
        <f>F18*H18</f>
        <v>7439.8508553599986</v>
      </c>
    </row>
    <row r="19" spans="1:9" s="1" customFormat="1" ht="55.5" customHeight="1" x14ac:dyDescent="0.2">
      <c r="A19" s="20" t="s">
        <v>44</v>
      </c>
      <c r="B19" s="20" t="s">
        <v>147</v>
      </c>
      <c r="C19" s="20" t="s">
        <v>11</v>
      </c>
      <c r="D19" s="76" t="s">
        <v>146</v>
      </c>
      <c r="E19" s="20" t="s">
        <v>24</v>
      </c>
      <c r="F19" s="25">
        <f>'Memória de Cálculo'!F17</f>
        <v>6.06</v>
      </c>
      <c r="G19" s="23">
        <v>33.880000000000003</v>
      </c>
      <c r="H19" s="23">
        <f t="shared" si="6"/>
        <v>41.767263999999997</v>
      </c>
      <c r="I19" s="23">
        <f>F19*H19</f>
        <v>253.10961983999997</v>
      </c>
    </row>
    <row r="20" spans="1:9" s="1" customFormat="1" ht="59.25" customHeight="1" x14ac:dyDescent="0.2">
      <c r="A20" s="20" t="s">
        <v>45</v>
      </c>
      <c r="B20" s="20" t="s">
        <v>49</v>
      </c>
      <c r="C20" s="20" t="s">
        <v>11</v>
      </c>
      <c r="D20" s="32" t="s">
        <v>48</v>
      </c>
      <c r="E20" s="20" t="s">
        <v>24</v>
      </c>
      <c r="F20" s="25">
        <f>'Memória de Cálculo'!F18</f>
        <v>6.06</v>
      </c>
      <c r="G20" s="23">
        <v>68.81</v>
      </c>
      <c r="H20" s="23">
        <f t="shared" si="6"/>
        <v>84.828967999999989</v>
      </c>
      <c r="I20" s="23">
        <f>F20*H20</f>
        <v>514.06354607999992</v>
      </c>
    </row>
    <row r="21" spans="1:9" s="1" customFormat="1" ht="61.5" customHeight="1" x14ac:dyDescent="0.2">
      <c r="A21" s="20" t="s">
        <v>46</v>
      </c>
      <c r="B21" s="20" t="s">
        <v>51</v>
      </c>
      <c r="C21" s="20" t="s">
        <v>11</v>
      </c>
      <c r="D21" s="32" t="s">
        <v>50</v>
      </c>
      <c r="E21" s="20" t="s">
        <v>24</v>
      </c>
      <c r="F21" s="25">
        <f>'Memória de Cálculo'!F19</f>
        <v>14.65</v>
      </c>
      <c r="G21" s="23">
        <v>73.790000000000006</v>
      </c>
      <c r="H21" s="23">
        <f t="shared" si="6"/>
        <v>90.968311999999997</v>
      </c>
      <c r="I21" s="23">
        <f>F21*H21</f>
        <v>1332.6857708</v>
      </c>
    </row>
    <row r="22" spans="1:9" s="1" customFormat="1" ht="29.25" customHeight="1" x14ac:dyDescent="0.2">
      <c r="A22" s="20"/>
      <c r="B22" s="20"/>
      <c r="C22" s="20"/>
      <c r="D22" s="83" t="s">
        <v>205</v>
      </c>
      <c r="E22" s="20"/>
      <c r="F22" s="25"/>
      <c r="G22" s="23"/>
      <c r="H22" s="23"/>
      <c r="I22" s="89">
        <f>SUM(I17:I21)</f>
        <v>10170.783810479999</v>
      </c>
    </row>
    <row r="23" spans="1:9" s="1" customFormat="1" ht="30" customHeight="1" x14ac:dyDescent="0.2">
      <c r="A23" s="26">
        <v>4</v>
      </c>
      <c r="B23" s="27"/>
      <c r="C23" s="28"/>
      <c r="D23" s="29" t="s">
        <v>63</v>
      </c>
      <c r="E23" s="28"/>
      <c r="F23" s="41"/>
      <c r="G23" s="30"/>
      <c r="H23" s="30"/>
      <c r="I23" s="30"/>
    </row>
    <row r="24" spans="1:9" s="1" customFormat="1" ht="44.25" customHeight="1" x14ac:dyDescent="0.2">
      <c r="A24" s="20" t="s">
        <v>69</v>
      </c>
      <c r="B24" s="21">
        <v>94992</v>
      </c>
      <c r="C24" s="20" t="s">
        <v>14</v>
      </c>
      <c r="D24" s="33" t="s">
        <v>64</v>
      </c>
      <c r="E24" s="20" t="s">
        <v>65</v>
      </c>
      <c r="F24" s="25">
        <f>'Memória de Cálculo'!F21</f>
        <v>259.87</v>
      </c>
      <c r="G24" s="23">
        <v>69.47</v>
      </c>
      <c r="H24" s="23">
        <f t="shared" ref="H24:H25" si="7">G24*1.2328</f>
        <v>85.64261599999999</v>
      </c>
      <c r="I24" s="23">
        <f t="shared" ref="I24:I25" si="8">F24*H24</f>
        <v>22255.946619919996</v>
      </c>
    </row>
    <row r="25" spans="1:9" s="1" customFormat="1" ht="42.75" customHeight="1" x14ac:dyDescent="0.2">
      <c r="A25" s="20" t="s">
        <v>91</v>
      </c>
      <c r="B25" s="20" t="s">
        <v>67</v>
      </c>
      <c r="C25" s="20" t="s">
        <v>11</v>
      </c>
      <c r="D25" s="32" t="s">
        <v>66</v>
      </c>
      <c r="E25" s="20" t="s">
        <v>24</v>
      </c>
      <c r="F25" s="25">
        <f>'Memória de Cálculo'!F22</f>
        <v>34.65</v>
      </c>
      <c r="G25" s="23">
        <v>266.52999999999997</v>
      </c>
      <c r="H25" s="23">
        <f t="shared" si="7"/>
        <v>328.57818399999996</v>
      </c>
      <c r="I25" s="23">
        <f t="shared" si="8"/>
        <v>11385.234075599998</v>
      </c>
    </row>
    <row r="26" spans="1:9" s="1" customFormat="1" ht="26.25" customHeight="1" x14ac:dyDescent="0.2">
      <c r="A26" s="20"/>
      <c r="B26" s="20"/>
      <c r="C26" s="20"/>
      <c r="D26" s="83" t="s">
        <v>206</v>
      </c>
      <c r="E26" s="20"/>
      <c r="F26" s="25"/>
      <c r="G26" s="23"/>
      <c r="H26" s="23"/>
      <c r="I26" s="89">
        <f>SUM(I24:I25)</f>
        <v>33641.180695519994</v>
      </c>
    </row>
    <row r="27" spans="1:9" s="1" customFormat="1" ht="25.5" customHeight="1" x14ac:dyDescent="0.2">
      <c r="A27" s="26">
        <v>5</v>
      </c>
      <c r="B27" s="27"/>
      <c r="C27" s="28"/>
      <c r="D27" s="29" t="s">
        <v>68</v>
      </c>
      <c r="E27" s="28"/>
      <c r="F27" s="41"/>
      <c r="G27" s="30"/>
      <c r="H27" s="30"/>
      <c r="I27" s="31"/>
    </row>
    <row r="28" spans="1:9" s="1" customFormat="1" ht="27.75" customHeight="1" x14ac:dyDescent="0.2">
      <c r="A28" s="20" t="s">
        <v>73</v>
      </c>
      <c r="B28" s="20" t="s">
        <v>90</v>
      </c>
      <c r="C28" s="20" t="s">
        <v>11</v>
      </c>
      <c r="D28" s="67" t="s">
        <v>89</v>
      </c>
      <c r="E28" s="20" t="s">
        <v>27</v>
      </c>
      <c r="F28" s="25">
        <f>'Memória de Cálculo'!F24</f>
        <v>4</v>
      </c>
      <c r="G28" s="23">
        <v>4893.7700000000004</v>
      </c>
      <c r="H28" s="23">
        <f t="shared" ref="H28:H34" si="9">G28*1.2328</f>
        <v>6033.0396559999999</v>
      </c>
      <c r="I28" s="23">
        <f>F28*H28</f>
        <v>24132.158624</v>
      </c>
    </row>
    <row r="29" spans="1:9" s="1" customFormat="1" ht="33" customHeight="1" x14ac:dyDescent="0.2">
      <c r="A29" s="20" t="s">
        <v>76</v>
      </c>
      <c r="B29" s="21">
        <v>101657</v>
      </c>
      <c r="C29" s="20" t="s">
        <v>14</v>
      </c>
      <c r="D29" s="44" t="s">
        <v>92</v>
      </c>
      <c r="E29" s="20" t="s">
        <v>27</v>
      </c>
      <c r="F29" s="25">
        <f>'Memória de Cálculo'!F25</f>
        <v>4</v>
      </c>
      <c r="G29" s="23">
        <v>507.78</v>
      </c>
      <c r="H29" s="23">
        <f t="shared" si="9"/>
        <v>625.99118399999986</v>
      </c>
      <c r="I29" s="23">
        <f>F29*H29</f>
        <v>2503.9647359999994</v>
      </c>
    </row>
    <row r="30" spans="1:9" s="1" customFormat="1" ht="42.75" customHeight="1" x14ac:dyDescent="0.2">
      <c r="A30" s="20" t="s">
        <v>78</v>
      </c>
      <c r="B30" s="21">
        <v>101637</v>
      </c>
      <c r="C30" s="20" t="s">
        <v>14</v>
      </c>
      <c r="D30" s="43" t="s">
        <v>93</v>
      </c>
      <c r="E30" s="20" t="s">
        <v>27</v>
      </c>
      <c r="F30" s="25">
        <f>'Memória de Cálculo'!F26</f>
        <v>4</v>
      </c>
      <c r="G30" s="23">
        <v>145.19999999999999</v>
      </c>
      <c r="H30" s="23">
        <f t="shared" si="9"/>
        <v>179.00255999999996</v>
      </c>
      <c r="I30" s="23">
        <f>F30*H30</f>
        <v>716.01023999999984</v>
      </c>
    </row>
    <row r="31" spans="1:9" s="1" customFormat="1" ht="26.25" customHeight="1" x14ac:dyDescent="0.2">
      <c r="A31" s="20" t="s">
        <v>108</v>
      </c>
      <c r="B31" s="21">
        <v>49499</v>
      </c>
      <c r="C31" s="20" t="s">
        <v>11</v>
      </c>
      <c r="D31" s="44" t="s">
        <v>94</v>
      </c>
      <c r="E31" s="20" t="s">
        <v>27</v>
      </c>
      <c r="F31" s="25">
        <f>'Memória de Cálculo'!F27</f>
        <v>1</v>
      </c>
      <c r="G31" s="23">
        <v>211.1</v>
      </c>
      <c r="H31" s="23">
        <f t="shared" si="9"/>
        <v>260.24408</v>
      </c>
      <c r="I31" s="23">
        <f t="shared" ref="I31:I34" si="10">F31*H31</f>
        <v>260.24408</v>
      </c>
    </row>
    <row r="32" spans="1:9" s="1" customFormat="1" ht="44.25" customHeight="1" x14ac:dyDescent="0.2">
      <c r="A32" s="20" t="s">
        <v>149</v>
      </c>
      <c r="B32" s="20" t="s">
        <v>96</v>
      </c>
      <c r="C32" s="20" t="s">
        <v>11</v>
      </c>
      <c r="D32" s="45" t="s">
        <v>95</v>
      </c>
      <c r="E32" s="20" t="s">
        <v>27</v>
      </c>
      <c r="F32" s="25">
        <f>'Memória de Cálculo'!F28</f>
        <v>1</v>
      </c>
      <c r="G32" s="23">
        <v>3556.63</v>
      </c>
      <c r="H32" s="23">
        <f t="shared" si="9"/>
        <v>4384.613464</v>
      </c>
      <c r="I32" s="23">
        <f t="shared" si="10"/>
        <v>4384.613464</v>
      </c>
    </row>
    <row r="33" spans="1:13" s="1" customFormat="1" ht="37.5" customHeight="1" x14ac:dyDescent="0.2">
      <c r="A33" s="20" t="s">
        <v>150</v>
      </c>
      <c r="B33" s="21">
        <v>97593</v>
      </c>
      <c r="C33" s="20" t="s">
        <v>14</v>
      </c>
      <c r="D33" s="33" t="s">
        <v>97</v>
      </c>
      <c r="E33" s="20" t="s">
        <v>27</v>
      </c>
      <c r="F33" s="25">
        <f>'Memória de Cálculo'!F29</f>
        <v>20</v>
      </c>
      <c r="G33" s="23">
        <v>144.01</v>
      </c>
      <c r="H33" s="23">
        <f t="shared" si="9"/>
        <v>177.53552799999997</v>
      </c>
      <c r="I33" s="23">
        <f>F33*H33</f>
        <v>3550.7105599999995</v>
      </c>
    </row>
    <row r="34" spans="1:13" s="1" customFormat="1" ht="118.5" customHeight="1" x14ac:dyDescent="0.2">
      <c r="A34" s="20" t="s">
        <v>151</v>
      </c>
      <c r="B34" s="20" t="s">
        <v>99</v>
      </c>
      <c r="C34" s="20" t="s">
        <v>11</v>
      </c>
      <c r="D34" s="45" t="s">
        <v>98</v>
      </c>
      <c r="E34" s="20" t="s">
        <v>27</v>
      </c>
      <c r="F34" s="25">
        <f>'Memória de Cálculo'!F30</f>
        <v>5</v>
      </c>
      <c r="G34" s="23">
        <v>288.93</v>
      </c>
      <c r="H34" s="23">
        <f t="shared" si="9"/>
        <v>356.192904</v>
      </c>
      <c r="I34" s="23">
        <f t="shared" si="10"/>
        <v>1780.96452</v>
      </c>
    </row>
    <row r="35" spans="1:13" s="1" customFormat="1" ht="27" customHeight="1" x14ac:dyDescent="0.2">
      <c r="A35" s="20"/>
      <c r="B35" s="20"/>
      <c r="C35" s="20"/>
      <c r="D35" s="83" t="s">
        <v>207</v>
      </c>
      <c r="E35" s="20"/>
      <c r="F35" s="25"/>
      <c r="G35" s="23"/>
      <c r="H35" s="23"/>
      <c r="I35" s="89">
        <f>SUM(I28:I34)</f>
        <v>37328.666224000001</v>
      </c>
    </row>
    <row r="36" spans="1:13" s="1" customFormat="1" ht="30" customHeight="1" x14ac:dyDescent="0.2">
      <c r="A36" s="26">
        <v>6</v>
      </c>
      <c r="B36" s="27"/>
      <c r="C36" s="28"/>
      <c r="D36" s="29" t="s">
        <v>137</v>
      </c>
      <c r="E36" s="28"/>
      <c r="F36" s="41"/>
      <c r="G36" s="30"/>
      <c r="H36" s="30"/>
      <c r="I36" s="31"/>
    </row>
    <row r="37" spans="1:13" s="1" customFormat="1" ht="63" customHeight="1" x14ac:dyDescent="0.2">
      <c r="A37" s="20" t="s">
        <v>79</v>
      </c>
      <c r="B37" s="20" t="s">
        <v>154</v>
      </c>
      <c r="C37" s="20" t="s">
        <v>11</v>
      </c>
      <c r="D37" s="79" t="s">
        <v>153</v>
      </c>
      <c r="E37" s="20" t="s">
        <v>27</v>
      </c>
      <c r="F37" s="25">
        <f>'Memória de Cálculo'!F32</f>
        <v>15</v>
      </c>
      <c r="G37" s="23">
        <v>136.25</v>
      </c>
      <c r="H37" s="23">
        <f t="shared" ref="H37:H38" si="11">G37*1.2328</f>
        <v>167.96899999999999</v>
      </c>
      <c r="I37" s="23">
        <f>F37*H37</f>
        <v>2519.5349999999999</v>
      </c>
    </row>
    <row r="38" spans="1:13" s="1" customFormat="1" ht="28.5" customHeight="1" x14ac:dyDescent="0.2">
      <c r="A38" s="20" t="s">
        <v>156</v>
      </c>
      <c r="B38" s="78" t="s">
        <v>158</v>
      </c>
      <c r="C38" s="20" t="s">
        <v>157</v>
      </c>
      <c r="D38" s="77" t="s">
        <v>155</v>
      </c>
      <c r="E38" s="20" t="s">
        <v>27</v>
      </c>
      <c r="F38" s="25">
        <f>'Memória de Cálculo'!F33</f>
        <v>10</v>
      </c>
      <c r="G38" s="23">
        <v>36.25</v>
      </c>
      <c r="H38" s="23">
        <f t="shared" si="11"/>
        <v>44.688999999999993</v>
      </c>
      <c r="I38" s="23">
        <f>F38*H38</f>
        <v>446.88999999999993</v>
      </c>
    </row>
    <row r="39" spans="1:13" s="1" customFormat="1" ht="28.5" customHeight="1" x14ac:dyDescent="0.2">
      <c r="A39" s="20"/>
      <c r="B39" s="78"/>
      <c r="C39" s="20"/>
      <c r="D39" s="83" t="s">
        <v>208</v>
      </c>
      <c r="E39" s="20"/>
      <c r="F39" s="25"/>
      <c r="G39" s="23"/>
      <c r="H39" s="23"/>
      <c r="I39" s="89">
        <f>SUM(I37:I38)</f>
        <v>2966.4249999999997</v>
      </c>
    </row>
    <row r="40" spans="1:13" s="1" customFormat="1" ht="28.5" customHeight="1" x14ac:dyDescent="0.2">
      <c r="A40" s="26">
        <v>7</v>
      </c>
      <c r="B40" s="27"/>
      <c r="C40" s="28"/>
      <c r="D40" s="29" t="s">
        <v>148</v>
      </c>
      <c r="E40" s="28"/>
      <c r="F40" s="41"/>
      <c r="G40" s="30"/>
      <c r="H40" s="30"/>
      <c r="I40" s="30"/>
    </row>
    <row r="41" spans="1:13" s="1" customFormat="1" ht="48.75" customHeight="1" x14ac:dyDescent="0.2">
      <c r="A41" s="20" t="s">
        <v>160</v>
      </c>
      <c r="B41" s="20" t="s">
        <v>57</v>
      </c>
      <c r="C41" s="20" t="s">
        <v>11</v>
      </c>
      <c r="D41" s="32" t="s">
        <v>56</v>
      </c>
      <c r="E41" s="20" t="s">
        <v>27</v>
      </c>
      <c r="F41" s="25">
        <f>'Memória de Cálculo'!F35</f>
        <v>2</v>
      </c>
      <c r="G41" s="23">
        <v>526.77</v>
      </c>
      <c r="H41" s="23">
        <f t="shared" ref="H41:H44" si="12">G41*1.2328</f>
        <v>649.4020559999999</v>
      </c>
      <c r="I41" s="23">
        <f>F41*H41</f>
        <v>1298.8041119999998</v>
      </c>
    </row>
    <row r="42" spans="1:13" s="1" customFormat="1" ht="47.25" customHeight="1" x14ac:dyDescent="0.2">
      <c r="A42" s="20" t="s">
        <v>161</v>
      </c>
      <c r="B42" s="20" t="s">
        <v>59</v>
      </c>
      <c r="C42" s="20" t="s">
        <v>11</v>
      </c>
      <c r="D42" s="32" t="s">
        <v>58</v>
      </c>
      <c r="E42" s="20" t="s">
        <v>27</v>
      </c>
      <c r="F42" s="25">
        <f>'Memória de Cálculo'!F36</f>
        <v>2</v>
      </c>
      <c r="G42" s="23">
        <v>400.88</v>
      </c>
      <c r="H42" s="23">
        <f t="shared" si="12"/>
        <v>494.20486399999993</v>
      </c>
      <c r="I42" s="23">
        <f t="shared" ref="I42:I44" si="13">F42*H42</f>
        <v>988.40972799999986</v>
      </c>
    </row>
    <row r="43" spans="1:13" s="1" customFormat="1" ht="46.5" customHeight="1" x14ac:dyDescent="0.2">
      <c r="A43" s="20" t="s">
        <v>162</v>
      </c>
      <c r="B43" s="20" t="s">
        <v>61</v>
      </c>
      <c r="C43" s="20" t="s">
        <v>11</v>
      </c>
      <c r="D43" s="32" t="s">
        <v>60</v>
      </c>
      <c r="E43" s="20" t="s">
        <v>27</v>
      </c>
      <c r="F43" s="25">
        <f>'Memória de Cálculo'!F37</f>
        <v>2</v>
      </c>
      <c r="G43" s="23">
        <v>132.77000000000001</v>
      </c>
      <c r="H43" s="23">
        <f t="shared" si="12"/>
        <v>163.678856</v>
      </c>
      <c r="I43" s="23">
        <f t="shared" si="13"/>
        <v>327.35771199999999</v>
      </c>
      <c r="M43" s="87" t="s">
        <v>214</v>
      </c>
    </row>
    <row r="44" spans="1:13" s="1" customFormat="1" ht="74.25" customHeight="1" x14ac:dyDescent="0.2">
      <c r="A44" s="20" t="s">
        <v>163</v>
      </c>
      <c r="B44" s="20" t="s">
        <v>164</v>
      </c>
      <c r="C44" s="20" t="s">
        <v>11</v>
      </c>
      <c r="D44" s="76" t="s">
        <v>159</v>
      </c>
      <c r="E44" s="20" t="s">
        <v>27</v>
      </c>
      <c r="F44" s="25">
        <f>'Memória de Cálculo'!F38</f>
        <v>2</v>
      </c>
      <c r="G44" s="23">
        <v>461.56</v>
      </c>
      <c r="H44" s="23">
        <f t="shared" si="12"/>
        <v>569.011168</v>
      </c>
      <c r="I44" s="23">
        <f t="shared" si="13"/>
        <v>1138.022336</v>
      </c>
    </row>
    <row r="45" spans="1:13" s="1" customFormat="1" ht="30.75" customHeight="1" x14ac:dyDescent="0.2">
      <c r="A45" s="20"/>
      <c r="B45" s="20"/>
      <c r="C45" s="20"/>
      <c r="D45" s="83" t="s">
        <v>209</v>
      </c>
      <c r="E45" s="20"/>
      <c r="F45" s="25"/>
      <c r="G45" s="23"/>
      <c r="H45" s="23"/>
      <c r="I45" s="89">
        <f>SUM(I41:I44)</f>
        <v>3752.5938879999994</v>
      </c>
    </row>
    <row r="46" spans="1:13" s="1" customFormat="1" ht="22.5" customHeight="1" x14ac:dyDescent="0.2">
      <c r="A46" s="26">
        <v>8</v>
      </c>
      <c r="B46" s="27"/>
      <c r="C46" s="28"/>
      <c r="D46" s="29" t="s">
        <v>152</v>
      </c>
      <c r="E46" s="28"/>
      <c r="F46" s="41"/>
      <c r="G46" s="30"/>
      <c r="H46" s="30"/>
      <c r="I46" s="30"/>
    </row>
    <row r="47" spans="1:13" s="1" customFormat="1" ht="26.25" customHeight="1" x14ac:dyDescent="0.2">
      <c r="A47" s="20" t="s">
        <v>165</v>
      </c>
      <c r="B47" s="20" t="s">
        <v>55</v>
      </c>
      <c r="C47" s="20" t="s">
        <v>11</v>
      </c>
      <c r="D47" s="79" t="s">
        <v>54</v>
      </c>
      <c r="E47" s="20" t="s">
        <v>24</v>
      </c>
      <c r="F47" s="25">
        <f>'Memória de Cálculo'!F40</f>
        <v>158.5</v>
      </c>
      <c r="G47" s="23">
        <v>149.63</v>
      </c>
      <c r="H47" s="23">
        <f t="shared" ref="H47:H50" si="14">G47*1.2328</f>
        <v>184.46386399999997</v>
      </c>
      <c r="I47" s="23">
        <f>F47*H47</f>
        <v>29237.522443999995</v>
      </c>
    </row>
    <row r="48" spans="1:13" s="1" customFormat="1" ht="36" customHeight="1" x14ac:dyDescent="0.2">
      <c r="A48" s="20" t="s">
        <v>166</v>
      </c>
      <c r="B48" s="20" t="s">
        <v>168</v>
      </c>
      <c r="C48" s="20" t="s">
        <v>11</v>
      </c>
      <c r="D48" s="79" t="s">
        <v>167</v>
      </c>
      <c r="E48" s="20" t="s">
        <v>24</v>
      </c>
      <c r="F48" s="25">
        <f>'Memória de Cálculo'!F41</f>
        <v>158.5</v>
      </c>
      <c r="G48" s="23">
        <v>106.28</v>
      </c>
      <c r="H48" s="23">
        <f t="shared" si="14"/>
        <v>131.021984</v>
      </c>
      <c r="I48" s="23">
        <f>F48*H48</f>
        <v>20766.984464000001</v>
      </c>
    </row>
    <row r="49" spans="1:9" s="1" customFormat="1" ht="33" customHeight="1" x14ac:dyDescent="0.2">
      <c r="A49" s="20" t="s">
        <v>170</v>
      </c>
      <c r="B49" s="20" t="s">
        <v>171</v>
      </c>
      <c r="C49" s="20" t="s">
        <v>11</v>
      </c>
      <c r="D49" s="79" t="s">
        <v>169</v>
      </c>
      <c r="E49" s="20" t="s">
        <v>24</v>
      </c>
      <c r="F49" s="25">
        <f>'Memória de Cálculo'!F42</f>
        <v>31.7</v>
      </c>
      <c r="G49" s="23">
        <v>35.08</v>
      </c>
      <c r="H49" s="23">
        <f t="shared" si="14"/>
        <v>43.246623999999997</v>
      </c>
      <c r="I49" s="23">
        <f>F49*H49</f>
        <v>1370.9179807999999</v>
      </c>
    </row>
    <row r="50" spans="1:9" s="1" customFormat="1" ht="33" customHeight="1" x14ac:dyDescent="0.2">
      <c r="A50" s="20" t="s">
        <v>173</v>
      </c>
      <c r="B50" s="20" t="s">
        <v>174</v>
      </c>
      <c r="C50" s="20" t="s">
        <v>11</v>
      </c>
      <c r="D50" s="152" t="s">
        <v>172</v>
      </c>
      <c r="E50" s="20" t="s">
        <v>26</v>
      </c>
      <c r="F50" s="25">
        <f>'Memória de Cálculo'!F43</f>
        <v>63.4</v>
      </c>
      <c r="G50" s="23">
        <v>47.26</v>
      </c>
      <c r="H50" s="23">
        <f t="shared" si="14"/>
        <v>58.26212799999999</v>
      </c>
      <c r="I50" s="23">
        <f>F50*H50</f>
        <v>3693.8189151999991</v>
      </c>
    </row>
    <row r="51" spans="1:9" s="1" customFormat="1" ht="28.5" customHeight="1" x14ac:dyDescent="0.2">
      <c r="A51" s="20"/>
      <c r="B51" s="20"/>
      <c r="C51" s="20"/>
      <c r="D51" s="83" t="s">
        <v>210</v>
      </c>
      <c r="E51" s="20"/>
      <c r="F51" s="25"/>
      <c r="G51" s="23"/>
      <c r="H51" s="23"/>
      <c r="I51" s="89">
        <f>SUM(I47:I50)</f>
        <v>55069.243803999991</v>
      </c>
    </row>
    <row r="52" spans="1:9" s="1" customFormat="1" ht="27" customHeight="1" x14ac:dyDescent="0.2">
      <c r="A52" s="26">
        <v>9</v>
      </c>
      <c r="B52" s="27"/>
      <c r="C52" s="28"/>
      <c r="D52" s="29" t="s">
        <v>141</v>
      </c>
      <c r="E52" s="28"/>
      <c r="F52" s="41"/>
      <c r="G52" s="30"/>
      <c r="H52" s="30"/>
      <c r="I52" s="31"/>
    </row>
    <row r="53" spans="1:9" s="1" customFormat="1" ht="35.25" customHeight="1" x14ac:dyDescent="0.2">
      <c r="A53" s="20" t="s">
        <v>183</v>
      </c>
      <c r="B53" s="21" t="s">
        <v>15</v>
      </c>
      <c r="C53" s="20" t="s">
        <v>11</v>
      </c>
      <c r="D53" s="22" t="s">
        <v>16</v>
      </c>
      <c r="E53" s="20" t="s">
        <v>24</v>
      </c>
      <c r="F53" s="25">
        <f>'Memória de Cálculo'!F45</f>
        <v>518.12</v>
      </c>
      <c r="G53" s="23">
        <v>11.66</v>
      </c>
      <c r="H53" s="23">
        <f>G53*1.2328</f>
        <v>14.374447999999999</v>
      </c>
      <c r="I53" s="23">
        <f>F53*H53</f>
        <v>7447.6889977599994</v>
      </c>
    </row>
    <row r="54" spans="1:9" s="1" customFormat="1" ht="33" customHeight="1" x14ac:dyDescent="0.2">
      <c r="A54" s="20" t="s">
        <v>184</v>
      </c>
      <c r="B54" s="21">
        <v>88415</v>
      </c>
      <c r="C54" s="20" t="s">
        <v>14</v>
      </c>
      <c r="D54" s="33" t="s">
        <v>52</v>
      </c>
      <c r="E54" s="20" t="s">
        <v>24</v>
      </c>
      <c r="F54" s="25">
        <f>'Memória de Cálculo'!F46</f>
        <v>189.42</v>
      </c>
      <c r="G54" s="23">
        <v>5.04</v>
      </c>
      <c r="H54" s="23">
        <f>G54*1.2328</f>
        <v>6.2133119999999993</v>
      </c>
      <c r="I54" s="23">
        <f>F54*H54</f>
        <v>1176.9255590399998</v>
      </c>
    </row>
    <row r="55" spans="1:9" s="1" customFormat="1" ht="33" customHeight="1" x14ac:dyDescent="0.2">
      <c r="A55" s="20" t="s">
        <v>185</v>
      </c>
      <c r="B55" s="21">
        <v>104641</v>
      </c>
      <c r="C55" s="20" t="s">
        <v>14</v>
      </c>
      <c r="D55" s="33" t="s">
        <v>53</v>
      </c>
      <c r="E55" s="20" t="s">
        <v>24</v>
      </c>
      <c r="F55" s="25">
        <f>'Memória de Cálculo'!F47</f>
        <v>189.42</v>
      </c>
      <c r="G55" s="23">
        <v>8.7100000000000009</v>
      </c>
      <c r="H55" s="23">
        <f>G55*1.2328</f>
        <v>10.737688</v>
      </c>
      <c r="I55" s="23">
        <f>F55*H55</f>
        <v>2033.93286096</v>
      </c>
    </row>
    <row r="56" spans="1:9" s="1" customFormat="1" ht="25.5" customHeight="1" x14ac:dyDescent="0.2">
      <c r="A56" s="20"/>
      <c r="B56" s="21"/>
      <c r="C56" s="20"/>
      <c r="D56" s="83" t="s">
        <v>211</v>
      </c>
      <c r="E56" s="20"/>
      <c r="F56" s="25"/>
      <c r="G56" s="23"/>
      <c r="H56" s="23"/>
      <c r="I56" s="89">
        <f>SUM(I53:I55)</f>
        <v>10658.547417759999</v>
      </c>
    </row>
    <row r="57" spans="1:9" s="1" customFormat="1" ht="22.5" customHeight="1" x14ac:dyDescent="0.2">
      <c r="A57" s="26">
        <v>10</v>
      </c>
      <c r="B57" s="27"/>
      <c r="C57" s="28"/>
      <c r="D57" s="29" t="s">
        <v>70</v>
      </c>
      <c r="E57" s="28"/>
      <c r="F57" s="41"/>
      <c r="G57" s="30"/>
      <c r="H57" s="30"/>
      <c r="I57" s="31"/>
    </row>
    <row r="58" spans="1:9" s="1" customFormat="1" ht="48" customHeight="1" x14ac:dyDescent="0.2">
      <c r="A58" s="20" t="s">
        <v>178</v>
      </c>
      <c r="B58" s="20" t="s">
        <v>74</v>
      </c>
      <c r="C58" s="20" t="s">
        <v>11</v>
      </c>
      <c r="D58" s="32" t="s">
        <v>72</v>
      </c>
      <c r="E58" s="20" t="s">
        <v>27</v>
      </c>
      <c r="F58" s="25">
        <f>'Memória de Cálculo'!F49</f>
        <v>6</v>
      </c>
      <c r="G58" s="23">
        <v>211.17</v>
      </c>
      <c r="H58" s="23">
        <f t="shared" ref="H58:H60" si="15">G58*1.2328</f>
        <v>260.33037599999994</v>
      </c>
      <c r="I58" s="23">
        <f>F58*H58</f>
        <v>1561.9822559999998</v>
      </c>
    </row>
    <row r="59" spans="1:9" s="1" customFormat="1" ht="47.25" customHeight="1" x14ac:dyDescent="0.2">
      <c r="A59" s="20" t="s">
        <v>179</v>
      </c>
      <c r="B59" s="21">
        <v>103307</v>
      </c>
      <c r="C59" s="20" t="s">
        <v>14</v>
      </c>
      <c r="D59" s="33" t="s">
        <v>75</v>
      </c>
      <c r="E59" s="20" t="s">
        <v>27</v>
      </c>
      <c r="F59" s="25">
        <f>'Memória de Cálculo'!F50</f>
        <v>3</v>
      </c>
      <c r="G59" s="23">
        <v>1335.76</v>
      </c>
      <c r="H59" s="23">
        <f t="shared" si="15"/>
        <v>1646.7249279999999</v>
      </c>
      <c r="I59" s="23">
        <f t="shared" ref="I59:I62" si="16">F59*H59</f>
        <v>4940.1747839999998</v>
      </c>
    </row>
    <row r="60" spans="1:9" s="1" customFormat="1" ht="43.5" customHeight="1" x14ac:dyDescent="0.2">
      <c r="A60" s="20" t="s">
        <v>180</v>
      </c>
      <c r="B60" s="21">
        <v>103314</v>
      </c>
      <c r="C60" s="20" t="s">
        <v>14</v>
      </c>
      <c r="D60" s="33" t="s">
        <v>77</v>
      </c>
      <c r="E60" s="20" t="s">
        <v>24</v>
      </c>
      <c r="F60" s="25">
        <f>'Memória de Cálculo'!F51</f>
        <v>24.79</v>
      </c>
      <c r="G60" s="23">
        <v>362.83</v>
      </c>
      <c r="H60" s="23">
        <f t="shared" si="15"/>
        <v>447.29682399999996</v>
      </c>
      <c r="I60" s="23">
        <f t="shared" si="16"/>
        <v>11088.488266959999</v>
      </c>
    </row>
    <row r="61" spans="1:9" s="1" customFormat="1" ht="28.5" customHeight="1" x14ac:dyDescent="0.2">
      <c r="A61" s="20" t="s">
        <v>181</v>
      </c>
      <c r="B61" s="21" t="s">
        <v>17</v>
      </c>
      <c r="C61" s="20" t="s">
        <v>18</v>
      </c>
      <c r="D61" s="22" t="s">
        <v>19</v>
      </c>
      <c r="E61" s="20" t="s">
        <v>24</v>
      </c>
      <c r="F61" s="25">
        <f>'Memória de Cálculo'!F52</f>
        <v>24.79</v>
      </c>
      <c r="G61" s="23">
        <v>95.82</v>
      </c>
      <c r="H61" s="23">
        <f t="shared" ref="H61:H62" si="17">G61*1.2328</f>
        <v>118.12689599999999</v>
      </c>
      <c r="I61" s="23">
        <f t="shared" si="16"/>
        <v>2928.3657518399996</v>
      </c>
    </row>
    <row r="62" spans="1:9" s="1" customFormat="1" ht="42.75" customHeight="1" x14ac:dyDescent="0.2">
      <c r="A62" s="20" t="s">
        <v>182</v>
      </c>
      <c r="B62" s="20" t="s">
        <v>176</v>
      </c>
      <c r="C62" s="20" t="s">
        <v>11</v>
      </c>
      <c r="D62" s="76" t="s">
        <v>175</v>
      </c>
      <c r="E62" s="20" t="s">
        <v>26</v>
      </c>
      <c r="F62" s="25">
        <f>'Memória de Cálculo'!F53</f>
        <v>5.3</v>
      </c>
      <c r="G62" s="23">
        <v>202.11</v>
      </c>
      <c r="H62" s="23">
        <f t="shared" si="17"/>
        <v>249.16120799999999</v>
      </c>
      <c r="I62" s="23">
        <f t="shared" si="16"/>
        <v>1320.5544023999998</v>
      </c>
    </row>
    <row r="63" spans="1:9" s="1" customFormat="1" ht="26.25" customHeight="1" x14ac:dyDescent="0.2">
      <c r="A63" s="20"/>
      <c r="B63" s="20"/>
      <c r="C63" s="20"/>
      <c r="D63" s="83" t="s">
        <v>212</v>
      </c>
      <c r="E63" s="20"/>
      <c r="F63" s="25"/>
      <c r="G63" s="23"/>
      <c r="H63" s="23"/>
      <c r="I63" s="89">
        <f>SUM(I58:I62)</f>
        <v>21839.5654612</v>
      </c>
    </row>
    <row r="64" spans="1:9" s="1" customFormat="1" ht="24" customHeight="1" x14ac:dyDescent="0.2">
      <c r="A64" s="26">
        <v>11</v>
      </c>
      <c r="B64" s="27"/>
      <c r="C64" s="28"/>
      <c r="D64" s="29" t="s">
        <v>71</v>
      </c>
      <c r="E64" s="28"/>
      <c r="F64" s="41"/>
      <c r="G64" s="30"/>
      <c r="H64" s="30"/>
      <c r="I64" s="31"/>
    </row>
    <row r="65" spans="1:9" ht="28.5" customHeight="1" x14ac:dyDescent="0.2">
      <c r="A65" s="20" t="s">
        <v>177</v>
      </c>
      <c r="B65" s="21">
        <v>200402</v>
      </c>
      <c r="C65" s="20" t="s">
        <v>80</v>
      </c>
      <c r="D65" s="153" t="s">
        <v>82</v>
      </c>
      <c r="E65" s="20" t="s">
        <v>24</v>
      </c>
      <c r="F65" s="25">
        <f>'Memória de Cálculo'!F55</f>
        <v>1240.75</v>
      </c>
      <c r="G65" s="23">
        <v>1.18</v>
      </c>
      <c r="H65" s="23">
        <f t="shared" ref="H65" si="18">G65*1.2328</f>
        <v>1.4547039999999998</v>
      </c>
      <c r="I65" s="23">
        <f>F65*H65</f>
        <v>1804.9239879999998</v>
      </c>
    </row>
    <row r="66" spans="1:9" s="1" customFormat="1" ht="27.75" customHeight="1" x14ac:dyDescent="0.2">
      <c r="A66" s="20"/>
      <c r="B66" s="20"/>
      <c r="C66" s="20"/>
      <c r="D66" s="83" t="s">
        <v>213</v>
      </c>
      <c r="E66" s="20"/>
      <c r="F66" s="25"/>
      <c r="G66" s="23"/>
      <c r="H66" s="23"/>
      <c r="I66" s="89">
        <f>SUM(I65)</f>
        <v>1804.9239879999998</v>
      </c>
    </row>
    <row r="67" spans="1:9" ht="29.25" customHeight="1" x14ac:dyDescent="0.2">
      <c r="A67" s="26"/>
      <c r="B67" s="27"/>
      <c r="C67" s="28"/>
      <c r="D67" s="92" t="s">
        <v>88</v>
      </c>
      <c r="E67" s="93"/>
      <c r="F67" s="93"/>
      <c r="G67" s="93"/>
      <c r="H67" s="94"/>
      <c r="I67" s="84">
        <f ca="1">I8+I15+I22+I26+I35+I39+I45+I51+I56+I63+I66</f>
        <v>187478.01315359998</v>
      </c>
    </row>
    <row r="68" spans="1:9" ht="44.25" customHeight="1" x14ac:dyDescent="0.2">
      <c r="A68" s="85"/>
      <c r="B68" s="86"/>
      <c r="C68" s="101" t="s">
        <v>103</v>
      </c>
      <c r="D68" s="101"/>
      <c r="E68" s="99" t="s">
        <v>104</v>
      </c>
      <c r="F68" s="99"/>
      <c r="G68" s="99"/>
      <c r="H68" s="99"/>
      <c r="I68" s="100"/>
    </row>
    <row r="69" spans="1:9" ht="13.5" customHeight="1" x14ac:dyDescent="0.2">
      <c r="A69" s="4"/>
      <c r="B69" s="5"/>
      <c r="C69" s="95" t="s">
        <v>100</v>
      </c>
      <c r="D69" s="95"/>
      <c r="E69" s="95" t="s">
        <v>109</v>
      </c>
      <c r="F69" s="95"/>
      <c r="G69" s="95"/>
      <c r="H69" s="95"/>
      <c r="I69" s="97"/>
    </row>
    <row r="70" spans="1:9" ht="15.75" customHeight="1" x14ac:dyDescent="0.2">
      <c r="A70" s="46"/>
      <c r="B70" s="47"/>
      <c r="C70" s="96" t="s">
        <v>101</v>
      </c>
      <c r="D70" s="96"/>
      <c r="E70" s="96" t="s">
        <v>102</v>
      </c>
      <c r="F70" s="96"/>
      <c r="G70" s="96"/>
      <c r="H70" s="96"/>
      <c r="I70" s="98"/>
    </row>
  </sheetData>
  <mergeCells count="12">
    <mergeCell ref="E1:F1"/>
    <mergeCell ref="G1:H1"/>
    <mergeCell ref="E2:F2"/>
    <mergeCell ref="G2:H2"/>
    <mergeCell ref="A3:I3"/>
    <mergeCell ref="D67:H67"/>
    <mergeCell ref="C69:D69"/>
    <mergeCell ref="C70:D70"/>
    <mergeCell ref="E69:I69"/>
    <mergeCell ref="E70:I70"/>
    <mergeCell ref="E68:I68"/>
    <mergeCell ref="C68:D68"/>
  </mergeCells>
  <pageMargins left="0.51181102362204722" right="0.51181102362204722" top="0.98425196850393704" bottom="0.98425196850393704" header="0.51181102362204722" footer="0.51181102362204722"/>
  <pageSetup paperSize="9" scale="75" fitToHeight="0" orientation="landscape" r:id="rId1"/>
  <headerFooter>
    <oddHeader xml:space="preserve">&amp;L &amp;CPREFEITURA MUNICIPAL DE ALTO JEQUITIBÁ - MG
CNPJ: 18.392.506/0001-59 </oddHeader>
    <oddFooter>&amp;L &amp;CAvenida Catarina Eller nº 421, Centro - Alto Jequitibá - MG
E-mail: prefeitura@altojequitiba.mg.gov.br</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593113-B4F8-4D2A-A9BE-5BFC08FFA283}">
  <sheetPr>
    <pageSetUpPr fitToPage="1"/>
  </sheetPr>
  <dimension ref="A1:H35"/>
  <sheetViews>
    <sheetView topLeftCell="A16" workbookViewId="0">
      <selection activeCell="J33" sqref="J33"/>
    </sheetView>
  </sheetViews>
  <sheetFormatPr defaultRowHeight="14.25" x14ac:dyDescent="0.2"/>
  <cols>
    <col min="2" max="2" width="27.375" customWidth="1"/>
    <col min="3" max="3" width="13.75" customWidth="1"/>
    <col min="5" max="5" width="12.125" customWidth="1"/>
    <col min="6" max="7" width="12.125" style="1" customWidth="1"/>
    <col min="8" max="8" width="11.125" bestFit="1" customWidth="1"/>
  </cols>
  <sheetData>
    <row r="1" spans="1:7" ht="68.25" customHeight="1" x14ac:dyDescent="0.2">
      <c r="A1" s="154"/>
      <c r="B1" s="155" t="s">
        <v>191</v>
      </c>
      <c r="C1" s="155"/>
      <c r="D1" s="155"/>
      <c r="E1" s="155"/>
      <c r="F1" s="155"/>
      <c r="G1" s="156"/>
    </row>
    <row r="2" spans="1:7" ht="18.75" customHeight="1" x14ac:dyDescent="0.2">
      <c r="A2" s="157" t="s">
        <v>110</v>
      </c>
      <c r="B2" s="114"/>
      <c r="C2" s="114"/>
      <c r="D2" s="114"/>
      <c r="E2" s="114"/>
      <c r="F2" s="114"/>
      <c r="G2" s="158"/>
    </row>
    <row r="3" spans="1:7" x14ac:dyDescent="0.2">
      <c r="A3" s="159"/>
      <c r="B3" s="51"/>
      <c r="C3" s="51"/>
      <c r="D3" s="51"/>
      <c r="E3" s="51"/>
      <c r="F3" s="51"/>
      <c r="G3" s="160"/>
    </row>
    <row r="4" spans="1:7" ht="16.5" customHeight="1" x14ac:dyDescent="0.2">
      <c r="A4" s="161" t="s">
        <v>111</v>
      </c>
      <c r="B4" s="116" t="s">
        <v>112</v>
      </c>
      <c r="C4" s="115" t="s">
        <v>113</v>
      </c>
      <c r="D4" s="119" t="s">
        <v>114</v>
      </c>
      <c r="E4" s="121" t="s">
        <v>115</v>
      </c>
      <c r="F4" s="122"/>
      <c r="G4" s="162"/>
    </row>
    <row r="5" spans="1:7" ht="15" thickBot="1" x14ac:dyDescent="0.25">
      <c r="A5" s="163"/>
      <c r="B5" s="117"/>
      <c r="C5" s="118"/>
      <c r="D5" s="120"/>
      <c r="E5" s="53" t="s">
        <v>116</v>
      </c>
      <c r="F5" s="53" t="s">
        <v>117</v>
      </c>
      <c r="G5" s="164" t="s">
        <v>127</v>
      </c>
    </row>
    <row r="6" spans="1:7" x14ac:dyDescent="0.2">
      <c r="A6" s="165" t="s">
        <v>118</v>
      </c>
      <c r="B6" s="107" t="s">
        <v>119</v>
      </c>
      <c r="C6" s="54">
        <f ca="1">C7/C29</f>
        <v>1.7483146239418428E-2</v>
      </c>
      <c r="D6" s="55" t="s">
        <v>120</v>
      </c>
      <c r="E6" s="56">
        <v>1</v>
      </c>
      <c r="F6" s="56"/>
      <c r="G6" s="166"/>
    </row>
    <row r="7" spans="1:7" ht="15" thickBot="1" x14ac:dyDescent="0.25">
      <c r="A7" s="167"/>
      <c r="B7" s="108"/>
      <c r="C7" s="57">
        <f ca="1">'Orçamento Sintético'!I8</f>
        <v>3277.70552064</v>
      </c>
      <c r="D7" s="58" t="s">
        <v>121</v>
      </c>
      <c r="E7" s="59">
        <f ca="1">C7*E6</f>
        <v>3277.70552064</v>
      </c>
      <c r="F7" s="59"/>
      <c r="G7" s="168"/>
    </row>
    <row r="8" spans="1:7" x14ac:dyDescent="0.2">
      <c r="A8" s="165" t="s">
        <v>122</v>
      </c>
      <c r="B8" s="107" t="s">
        <v>139</v>
      </c>
      <c r="C8" s="54">
        <f ca="1">C9/C29</f>
        <v>3.7169037727591218E-2</v>
      </c>
      <c r="D8" s="55" t="s">
        <v>120</v>
      </c>
      <c r="E8" s="56">
        <v>1</v>
      </c>
      <c r="F8" s="56"/>
      <c r="G8" s="166"/>
    </row>
    <row r="9" spans="1:7" ht="15" thickBot="1" x14ac:dyDescent="0.25">
      <c r="A9" s="167"/>
      <c r="B9" s="108"/>
      <c r="C9" s="57">
        <f>'Orçamento Sintético'!I15</f>
        <v>6968.3773440000004</v>
      </c>
      <c r="D9" s="58" t="s">
        <v>121</v>
      </c>
      <c r="E9" s="59">
        <f>C9*E8</f>
        <v>6968.3773440000004</v>
      </c>
      <c r="F9" s="59"/>
      <c r="G9" s="168"/>
    </row>
    <row r="10" spans="1:7" s="1" customFormat="1" x14ac:dyDescent="0.2">
      <c r="A10" s="165" t="s">
        <v>123</v>
      </c>
      <c r="B10" s="107" t="s">
        <v>132</v>
      </c>
      <c r="C10" s="54">
        <f ca="1">C11/C29</f>
        <v>5.4250541913664921E-2</v>
      </c>
      <c r="D10" s="55" t="s">
        <v>120</v>
      </c>
      <c r="E10" s="56">
        <v>1</v>
      </c>
      <c r="F10" s="56"/>
      <c r="G10" s="166"/>
    </row>
    <row r="11" spans="1:7" s="1" customFormat="1" ht="15" thickBot="1" x14ac:dyDescent="0.25">
      <c r="A11" s="167"/>
      <c r="B11" s="108"/>
      <c r="C11" s="57">
        <f>'Orçamento Sintético'!I22</f>
        <v>10170.783810479999</v>
      </c>
      <c r="D11" s="58" t="s">
        <v>121</v>
      </c>
      <c r="E11" s="59">
        <f>C11*E10</f>
        <v>10170.783810479999</v>
      </c>
      <c r="F11" s="59"/>
      <c r="G11" s="168"/>
    </row>
    <row r="12" spans="1:7" s="1" customFormat="1" x14ac:dyDescent="0.2">
      <c r="A12" s="165" t="s">
        <v>129</v>
      </c>
      <c r="B12" s="107" t="s">
        <v>63</v>
      </c>
      <c r="C12" s="54">
        <f ca="1">C13/C29</f>
        <v>0.17944067216008902</v>
      </c>
      <c r="D12" s="55" t="s">
        <v>120</v>
      </c>
      <c r="E12" s="56">
        <v>0.5</v>
      </c>
      <c r="F12" s="56">
        <v>0.4</v>
      </c>
      <c r="G12" s="166">
        <v>0.1</v>
      </c>
    </row>
    <row r="13" spans="1:7" s="1" customFormat="1" ht="15" thickBot="1" x14ac:dyDescent="0.25">
      <c r="A13" s="167"/>
      <c r="B13" s="108"/>
      <c r="C13" s="57">
        <f>'Orçamento Sintético'!I26</f>
        <v>33641.180695519994</v>
      </c>
      <c r="D13" s="58" t="s">
        <v>121</v>
      </c>
      <c r="E13" s="59">
        <f>C13*E12</f>
        <v>16820.590347759997</v>
      </c>
      <c r="F13" s="59">
        <f>C13*F12</f>
        <v>13456.472278207999</v>
      </c>
      <c r="G13" s="168">
        <f>C13*G12</f>
        <v>3364.1180695519997</v>
      </c>
    </row>
    <row r="14" spans="1:7" s="1" customFormat="1" x14ac:dyDescent="0.2">
      <c r="A14" s="165" t="s">
        <v>130</v>
      </c>
      <c r="B14" s="107" t="s">
        <v>68</v>
      </c>
      <c r="C14" s="54">
        <f ca="1">C15/C29</f>
        <v>0.19910956808261443</v>
      </c>
      <c r="D14" s="55" t="s">
        <v>120</v>
      </c>
      <c r="E14" s="56">
        <v>0.5</v>
      </c>
      <c r="F14" s="56">
        <v>0.25</v>
      </c>
      <c r="G14" s="166">
        <v>0.25</v>
      </c>
    </row>
    <row r="15" spans="1:7" s="1" customFormat="1" ht="15" thickBot="1" x14ac:dyDescent="0.25">
      <c r="A15" s="167"/>
      <c r="B15" s="108"/>
      <c r="C15" s="57">
        <f>'Orçamento Sintético'!I35</f>
        <v>37328.666224000001</v>
      </c>
      <c r="D15" s="58" t="s">
        <v>121</v>
      </c>
      <c r="E15" s="59">
        <f>C15*E14</f>
        <v>18664.333112</v>
      </c>
      <c r="F15" s="59">
        <f>C15*F14</f>
        <v>9332.1665560000001</v>
      </c>
      <c r="G15" s="168">
        <f>C15*G14</f>
        <v>9332.1665560000001</v>
      </c>
    </row>
    <row r="16" spans="1:7" s="1" customFormat="1" x14ac:dyDescent="0.2">
      <c r="A16" s="165" t="s">
        <v>131</v>
      </c>
      <c r="B16" s="107" t="s">
        <v>137</v>
      </c>
      <c r="C16" s="54">
        <f ca="1">C17/C29</f>
        <v>1.582278876387291E-2</v>
      </c>
      <c r="D16" s="55" t="s">
        <v>120</v>
      </c>
      <c r="E16" s="56">
        <v>0.5</v>
      </c>
      <c r="F16" s="56">
        <v>0.25</v>
      </c>
      <c r="G16" s="166">
        <v>0.25</v>
      </c>
    </row>
    <row r="17" spans="1:8" s="1" customFormat="1" ht="15" thickBot="1" x14ac:dyDescent="0.25">
      <c r="A17" s="167"/>
      <c r="B17" s="108"/>
      <c r="C17" s="57">
        <f>'Orçamento Sintético'!I39</f>
        <v>2966.4249999999997</v>
      </c>
      <c r="D17" s="58" t="s">
        <v>121</v>
      </c>
      <c r="E17" s="59">
        <f>C17*E16</f>
        <v>1483.2124999999999</v>
      </c>
      <c r="F17" s="59">
        <f>C17*F16</f>
        <v>741.60624999999993</v>
      </c>
      <c r="G17" s="168">
        <f>C17*G16</f>
        <v>741.60624999999993</v>
      </c>
    </row>
    <row r="18" spans="1:8" s="1" customFormat="1" x14ac:dyDescent="0.2">
      <c r="A18" s="165" t="s">
        <v>186</v>
      </c>
      <c r="B18" s="107" t="s">
        <v>148</v>
      </c>
      <c r="C18" s="54">
        <f ca="1">C19/C29</f>
        <v>2.0016181230411878E-2</v>
      </c>
      <c r="D18" s="55" t="s">
        <v>120</v>
      </c>
      <c r="E18" s="56"/>
      <c r="F18" s="56">
        <v>0.5</v>
      </c>
      <c r="G18" s="166">
        <v>0.5</v>
      </c>
    </row>
    <row r="19" spans="1:8" s="1" customFormat="1" ht="15" thickBot="1" x14ac:dyDescent="0.25">
      <c r="A19" s="167"/>
      <c r="B19" s="108"/>
      <c r="C19" s="57">
        <f>'Orçamento Sintético'!I45</f>
        <v>3752.5938879999994</v>
      </c>
      <c r="D19" s="58" t="s">
        <v>121</v>
      </c>
      <c r="E19" s="59"/>
      <c r="F19" s="59">
        <f>C19*F18</f>
        <v>1876.2969439999997</v>
      </c>
      <c r="G19" s="168">
        <f>C19*G18</f>
        <v>1876.2969439999997</v>
      </c>
    </row>
    <row r="20" spans="1:8" s="1" customFormat="1" x14ac:dyDescent="0.2">
      <c r="A20" s="165" t="s">
        <v>187</v>
      </c>
      <c r="B20" s="107" t="s">
        <v>152</v>
      </c>
      <c r="C20" s="54">
        <f ca="1">C21/C29</f>
        <v>0.29373707816543787</v>
      </c>
      <c r="D20" s="55" t="s">
        <v>120</v>
      </c>
      <c r="E20" s="56">
        <v>0.25</v>
      </c>
      <c r="F20" s="56">
        <v>0.5</v>
      </c>
      <c r="G20" s="166">
        <v>0.25</v>
      </c>
    </row>
    <row r="21" spans="1:8" s="1" customFormat="1" ht="15" thickBot="1" x14ac:dyDescent="0.25">
      <c r="A21" s="167"/>
      <c r="B21" s="108"/>
      <c r="C21" s="57">
        <f>'Orçamento Sintético'!I51</f>
        <v>55069.243803999991</v>
      </c>
      <c r="D21" s="58" t="s">
        <v>121</v>
      </c>
      <c r="E21" s="59">
        <f>C21*E20</f>
        <v>13767.310950999998</v>
      </c>
      <c r="F21" s="59">
        <f>C21*F20</f>
        <v>27534.621901999995</v>
      </c>
      <c r="G21" s="168">
        <f>C21*G20</f>
        <v>13767.310950999998</v>
      </c>
    </row>
    <row r="22" spans="1:8" s="1" customFormat="1" x14ac:dyDescent="0.2">
      <c r="A22" s="165" t="s">
        <v>188</v>
      </c>
      <c r="B22" s="107" t="s">
        <v>141</v>
      </c>
      <c r="C22" s="54">
        <f ca="1">C23/C29</f>
        <v>5.685225290406451E-2</v>
      </c>
      <c r="D22" s="55" t="s">
        <v>120</v>
      </c>
      <c r="E22" s="56"/>
      <c r="F22" s="56">
        <v>0.5</v>
      </c>
      <c r="G22" s="166">
        <v>0.5</v>
      </c>
    </row>
    <row r="23" spans="1:8" s="1" customFormat="1" ht="15" thickBot="1" x14ac:dyDescent="0.25">
      <c r="A23" s="167"/>
      <c r="B23" s="108"/>
      <c r="C23" s="57">
        <f>'Orçamento Sintético'!I56</f>
        <v>10658.547417759999</v>
      </c>
      <c r="D23" s="58" t="s">
        <v>121</v>
      </c>
      <c r="E23" s="59"/>
      <c r="F23" s="59">
        <f>C23*F22</f>
        <v>5329.2737088799995</v>
      </c>
      <c r="G23" s="168">
        <f>C23*G22</f>
        <v>5329.2737088799995</v>
      </c>
    </row>
    <row r="24" spans="1:8" s="1" customFormat="1" x14ac:dyDescent="0.2">
      <c r="A24" s="165" t="s">
        <v>189</v>
      </c>
      <c r="B24" s="107" t="s">
        <v>70</v>
      </c>
      <c r="C24" s="54">
        <f ca="1">C25/C29</f>
        <v>0.11649134260510288</v>
      </c>
      <c r="D24" s="55" t="s">
        <v>120</v>
      </c>
      <c r="E24" s="56"/>
      <c r="F24" s="56">
        <v>0.5</v>
      </c>
      <c r="G24" s="166">
        <v>0.5</v>
      </c>
    </row>
    <row r="25" spans="1:8" s="1" customFormat="1" ht="15" thickBot="1" x14ac:dyDescent="0.25">
      <c r="A25" s="167"/>
      <c r="B25" s="108"/>
      <c r="C25" s="57">
        <f>'Orçamento Sintético'!I63</f>
        <v>21839.5654612</v>
      </c>
      <c r="D25" s="58" t="s">
        <v>121</v>
      </c>
      <c r="E25" s="59"/>
      <c r="F25" s="59">
        <f>C25*F24</f>
        <v>10919.7827306</v>
      </c>
      <c r="G25" s="168">
        <f>C25*G24</f>
        <v>10919.7827306</v>
      </c>
    </row>
    <row r="26" spans="1:8" x14ac:dyDescent="0.2">
      <c r="A26" s="165" t="s">
        <v>190</v>
      </c>
      <c r="B26" s="107" t="s">
        <v>133</v>
      </c>
      <c r="C26" s="54">
        <f ca="1">C27/C29</f>
        <v>9.6273902077318937E-3</v>
      </c>
      <c r="D26" s="55" t="s">
        <v>120</v>
      </c>
      <c r="E26" s="56"/>
      <c r="F26" s="56"/>
      <c r="G26" s="166">
        <v>1</v>
      </c>
    </row>
    <row r="27" spans="1:8" ht="15" thickBot="1" x14ac:dyDescent="0.25">
      <c r="A27" s="167"/>
      <c r="B27" s="108"/>
      <c r="C27" s="57">
        <f>'Orçamento Sintético'!I66</f>
        <v>1804.9239879999998</v>
      </c>
      <c r="D27" s="58" t="s">
        <v>121</v>
      </c>
      <c r="E27" s="59"/>
      <c r="F27" s="59"/>
      <c r="G27" s="168">
        <f>C27*G26</f>
        <v>1804.9239879999998</v>
      </c>
    </row>
    <row r="28" spans="1:8" x14ac:dyDescent="0.2">
      <c r="A28" s="169" t="s">
        <v>124</v>
      </c>
      <c r="B28" s="109"/>
      <c r="C28" s="62">
        <v>1</v>
      </c>
      <c r="D28" s="60" t="s">
        <v>120</v>
      </c>
      <c r="E28" s="60">
        <f ca="1">E29/C29</f>
        <v>0.37952350992532224</v>
      </c>
      <c r="F28" s="60">
        <f ca="1">F29/C29</f>
        <v>0.36905778552816609</v>
      </c>
      <c r="G28" s="170">
        <f ca="1">G29/C29</f>
        <v>0.25141870454651172</v>
      </c>
    </row>
    <row r="29" spans="1:8" x14ac:dyDescent="0.2">
      <c r="A29" s="171"/>
      <c r="B29" s="110"/>
      <c r="C29" s="66">
        <f ca="1">C7+C9+C11+C13+C15+C17+C19+C21+C23+C25+C27</f>
        <v>187478.01315359998</v>
      </c>
      <c r="D29" s="61" t="s">
        <v>121</v>
      </c>
      <c r="E29" s="64">
        <f ca="1">E7+E9+E11+E13+E15+E17+E21</f>
        <v>71152.313585879994</v>
      </c>
      <c r="F29" s="64">
        <f>F13+F15+F17+F19+F21+F23+F25</f>
        <v>69190.220369688002</v>
      </c>
      <c r="G29" s="172">
        <f>G13+G15+G17+G19+G21+G23+G25+G27</f>
        <v>47135.479198031993</v>
      </c>
      <c r="H29" s="91"/>
    </row>
    <row r="30" spans="1:8" x14ac:dyDescent="0.2">
      <c r="A30" s="173" t="s">
        <v>125</v>
      </c>
      <c r="B30" s="111"/>
      <c r="C30" s="63">
        <v>1</v>
      </c>
      <c r="D30" s="60" t="s">
        <v>120</v>
      </c>
      <c r="E30" s="60">
        <f ca="1">E31/C29</f>
        <v>0.37952350992532224</v>
      </c>
      <c r="F30" s="60">
        <f ca="1">F31/C31</f>
        <v>0.74858129545348828</v>
      </c>
      <c r="G30" s="170">
        <f ca="1">G31/C31</f>
        <v>1</v>
      </c>
    </row>
    <row r="31" spans="1:8" x14ac:dyDescent="0.2">
      <c r="A31" s="174"/>
      <c r="B31" s="112"/>
      <c r="C31" s="65">
        <f ca="1">C29</f>
        <v>187478.01315359998</v>
      </c>
      <c r="D31" s="61" t="s">
        <v>121</v>
      </c>
      <c r="E31" s="64">
        <f ca="1">E29</f>
        <v>71152.313585879994</v>
      </c>
      <c r="F31" s="64">
        <f ca="1">E31+F29</f>
        <v>140342.53395556798</v>
      </c>
      <c r="G31" s="172">
        <f ca="1">F31+G29</f>
        <v>187478.01315359998</v>
      </c>
    </row>
    <row r="32" spans="1:8" x14ac:dyDescent="0.2">
      <c r="A32" s="175"/>
      <c r="B32" s="52"/>
      <c r="C32" s="52"/>
      <c r="D32" s="52"/>
      <c r="E32" s="52"/>
      <c r="F32" s="52"/>
      <c r="G32" s="176"/>
    </row>
    <row r="33" spans="1:7" ht="29.25" customHeight="1" x14ac:dyDescent="0.2">
      <c r="A33" s="177"/>
      <c r="B33" s="90" t="s">
        <v>105</v>
      </c>
      <c r="C33" s="113" t="s">
        <v>128</v>
      </c>
      <c r="D33" s="113"/>
      <c r="E33" s="113"/>
      <c r="F33" s="113"/>
      <c r="G33" s="178"/>
    </row>
    <row r="34" spans="1:7" x14ac:dyDescent="0.2">
      <c r="A34" s="177"/>
      <c r="B34" s="184" t="s">
        <v>100</v>
      </c>
      <c r="C34" s="185"/>
      <c r="D34" s="186" t="s">
        <v>109</v>
      </c>
      <c r="E34" s="186"/>
      <c r="F34" s="90"/>
      <c r="G34" s="187"/>
    </row>
    <row r="35" spans="1:7" ht="15" thickBot="1" x14ac:dyDescent="0.25">
      <c r="A35" s="179"/>
      <c r="B35" s="180" t="s">
        <v>126</v>
      </c>
      <c r="C35" s="181"/>
      <c r="D35" s="182" t="s">
        <v>102</v>
      </c>
      <c r="E35" s="182"/>
      <c r="F35" s="183"/>
      <c r="G35" s="188"/>
    </row>
  </sheetData>
  <mergeCells count="34">
    <mergeCell ref="B1:G1"/>
    <mergeCell ref="A2:G2"/>
    <mergeCell ref="A4:A5"/>
    <mergeCell ref="B4:B5"/>
    <mergeCell ref="C4:C5"/>
    <mergeCell ref="D4:D5"/>
    <mergeCell ref="E4:G4"/>
    <mergeCell ref="A6:A7"/>
    <mergeCell ref="B6:B7"/>
    <mergeCell ref="A8:A9"/>
    <mergeCell ref="B8:B9"/>
    <mergeCell ref="A26:A27"/>
    <mergeCell ref="B26:B27"/>
    <mergeCell ref="B12:B13"/>
    <mergeCell ref="A10:A11"/>
    <mergeCell ref="B10:B11"/>
    <mergeCell ref="A24:A25"/>
    <mergeCell ref="B24:B25"/>
    <mergeCell ref="A12:A13"/>
    <mergeCell ref="A16:A17"/>
    <mergeCell ref="B16:B17"/>
    <mergeCell ref="A14:A15"/>
    <mergeCell ref="B14:B15"/>
    <mergeCell ref="A28:B29"/>
    <mergeCell ref="A30:B31"/>
    <mergeCell ref="D34:E34"/>
    <mergeCell ref="D35:E35"/>
    <mergeCell ref="C33:F33"/>
    <mergeCell ref="A22:A23"/>
    <mergeCell ref="B22:B23"/>
    <mergeCell ref="A18:A19"/>
    <mergeCell ref="B18:B19"/>
    <mergeCell ref="A20:A21"/>
    <mergeCell ref="B20:B21"/>
  </mergeCells>
  <pageMargins left="0.7" right="0.7" top="0.75" bottom="0.75" header="0.3" footer="0.3"/>
  <pageSetup paperSize="9" scale="84" orientation="portrait" r:id="rId1"/>
  <headerFooter>
    <oddHeader>&amp;CPREFEITURA MUNICIPAL DE ALTO JEQUITIB-A - MG
CNPJ: 19.392.506/0001-59</oddHeader>
    <oddFooter>&amp;CAvenida Catarina Eller, nº 421, Centro - Alto Jequitibá - MG
E-mail: prefeitura@altojequitiba.mg.gov.br</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B1C31-CAE3-479F-BB98-E51D9E149688}">
  <dimension ref="A1:J59"/>
  <sheetViews>
    <sheetView tabSelected="1" showOutlineSymbols="0" showWhiteSpace="0" zoomScale="80" zoomScaleNormal="80" workbookViewId="0">
      <selection activeCell="L24" sqref="L24"/>
    </sheetView>
  </sheetViews>
  <sheetFormatPr defaultRowHeight="14.25" x14ac:dyDescent="0.2"/>
  <cols>
    <col min="1" max="1" width="5.875" style="1" customWidth="1"/>
    <col min="2" max="2" width="8.625" style="1" customWidth="1"/>
    <col min="3" max="3" width="9.375" style="1" customWidth="1"/>
    <col min="4" max="4" width="74.875" style="1" customWidth="1"/>
    <col min="5" max="5" width="7.25" style="1" customWidth="1"/>
    <col min="6" max="6" width="9.25" style="1" customWidth="1"/>
    <col min="7" max="7" width="10.25" style="1" customWidth="1"/>
    <col min="8" max="8" width="10.75" style="1" customWidth="1"/>
    <col min="9" max="9" width="10.5" style="1" customWidth="1"/>
    <col min="10" max="10" width="9.625" style="1" customWidth="1"/>
    <col min="11" max="16384" width="9" style="1"/>
  </cols>
  <sheetData>
    <row r="1" spans="1:10" ht="28.5" customHeight="1" x14ac:dyDescent="0.2">
      <c r="A1" s="2"/>
      <c r="B1" s="7"/>
      <c r="C1" s="7"/>
      <c r="D1" s="68" t="s">
        <v>134</v>
      </c>
      <c r="E1" s="139" t="s">
        <v>0</v>
      </c>
      <c r="F1" s="139"/>
      <c r="G1" s="140" t="s">
        <v>1</v>
      </c>
      <c r="H1" s="140"/>
      <c r="I1" s="141"/>
      <c r="J1" s="142"/>
    </row>
    <row r="2" spans="1:10" ht="55.5" customHeight="1" x14ac:dyDescent="0.2">
      <c r="A2" s="3"/>
      <c r="B2" s="6"/>
      <c r="C2" s="6"/>
      <c r="D2" s="8"/>
      <c r="E2" s="103" t="s">
        <v>22</v>
      </c>
      <c r="F2" s="103"/>
      <c r="G2" s="143" t="s">
        <v>2</v>
      </c>
      <c r="H2" s="143"/>
      <c r="I2" s="103"/>
      <c r="J2" s="144"/>
    </row>
    <row r="3" spans="1:10" ht="21.75" customHeight="1" x14ac:dyDescent="0.2">
      <c r="A3" s="104" t="s">
        <v>83</v>
      </c>
      <c r="B3" s="105"/>
      <c r="C3" s="105"/>
      <c r="D3" s="105"/>
      <c r="E3" s="105"/>
      <c r="F3" s="105"/>
      <c r="G3" s="105"/>
      <c r="H3" s="105"/>
      <c r="I3" s="105"/>
      <c r="J3" s="106"/>
    </row>
    <row r="4" spans="1:10" ht="30" customHeight="1" x14ac:dyDescent="0.2">
      <c r="A4" s="9" t="s">
        <v>3</v>
      </c>
      <c r="B4" s="10" t="s">
        <v>4</v>
      </c>
      <c r="C4" s="9" t="s">
        <v>5</v>
      </c>
      <c r="D4" s="11" t="s">
        <v>86</v>
      </c>
      <c r="E4" s="12" t="s">
        <v>27</v>
      </c>
      <c r="F4" s="13" t="s">
        <v>85</v>
      </c>
      <c r="G4" s="136" t="s">
        <v>84</v>
      </c>
      <c r="H4" s="137"/>
      <c r="I4" s="137"/>
      <c r="J4" s="138"/>
    </row>
    <row r="5" spans="1:10" ht="22.5" customHeight="1" x14ac:dyDescent="0.2">
      <c r="A5" s="14" t="s">
        <v>8</v>
      </c>
      <c r="B5" s="15"/>
      <c r="C5" s="14"/>
      <c r="D5" s="16" t="s">
        <v>41</v>
      </c>
      <c r="E5" s="15"/>
      <c r="F5" s="17"/>
      <c r="G5" s="145"/>
      <c r="H5" s="146"/>
      <c r="I5" s="146"/>
      <c r="J5" s="147"/>
    </row>
    <row r="6" spans="1:10" ht="69.75" customHeight="1" x14ac:dyDescent="0.2">
      <c r="A6" s="20" t="s">
        <v>9</v>
      </c>
      <c r="B6" s="21" t="s">
        <v>10</v>
      </c>
      <c r="C6" s="20" t="s">
        <v>11</v>
      </c>
      <c r="D6" s="22" t="s">
        <v>12</v>
      </c>
      <c r="E6" s="20" t="s">
        <v>24</v>
      </c>
      <c r="F6" s="21">
        <f ca="1">'Memória de Cálculo'!F6</f>
        <v>2.88</v>
      </c>
      <c r="G6" s="129" t="s">
        <v>87</v>
      </c>
      <c r="H6" s="130"/>
      <c r="I6" s="130"/>
      <c r="J6" s="131"/>
    </row>
    <row r="7" spans="1:10" ht="67.5" customHeight="1" x14ac:dyDescent="0.2">
      <c r="A7" s="20" t="s">
        <v>38</v>
      </c>
      <c r="B7" s="20" t="s">
        <v>39</v>
      </c>
      <c r="C7" s="20" t="s">
        <v>11</v>
      </c>
      <c r="D7" s="24" t="s">
        <v>37</v>
      </c>
      <c r="E7" s="20" t="s">
        <v>40</v>
      </c>
      <c r="F7" s="25">
        <v>2</v>
      </c>
      <c r="G7" s="129" t="s">
        <v>197</v>
      </c>
      <c r="H7" s="130"/>
      <c r="I7" s="130"/>
      <c r="J7" s="131"/>
    </row>
    <row r="8" spans="1:10" ht="22.5" customHeight="1" x14ac:dyDescent="0.2">
      <c r="A8" s="26">
        <v>2</v>
      </c>
      <c r="B8" s="27"/>
      <c r="C8" s="28"/>
      <c r="D8" s="29" t="s">
        <v>139</v>
      </c>
      <c r="E8" s="28"/>
      <c r="F8" s="27"/>
      <c r="G8" s="123"/>
      <c r="H8" s="124"/>
      <c r="I8" s="124"/>
      <c r="J8" s="125"/>
    </row>
    <row r="9" spans="1:10" ht="53.25" customHeight="1" x14ac:dyDescent="0.2">
      <c r="A9" s="20" t="s">
        <v>33</v>
      </c>
      <c r="B9" s="20" t="s">
        <v>138</v>
      </c>
      <c r="C9" s="20" t="s">
        <v>11</v>
      </c>
      <c r="D9" s="79" t="s">
        <v>136</v>
      </c>
      <c r="E9" s="20" t="s">
        <v>24</v>
      </c>
      <c r="F9" s="25">
        <v>158.5</v>
      </c>
      <c r="G9" s="129" t="s">
        <v>193</v>
      </c>
      <c r="H9" s="130"/>
      <c r="I9" s="130"/>
      <c r="J9" s="131"/>
    </row>
    <row r="10" spans="1:10" ht="47.25" customHeight="1" x14ac:dyDescent="0.2">
      <c r="A10" s="20" t="s">
        <v>235</v>
      </c>
      <c r="B10" s="20" t="s">
        <v>140</v>
      </c>
      <c r="C10" s="20" t="s">
        <v>11</v>
      </c>
      <c r="D10" s="76" t="s">
        <v>13</v>
      </c>
      <c r="E10" s="20" t="s">
        <v>25</v>
      </c>
      <c r="F10" s="25">
        <v>1.78</v>
      </c>
      <c r="G10" s="129" t="s">
        <v>194</v>
      </c>
      <c r="H10" s="130"/>
      <c r="I10" s="130"/>
      <c r="J10" s="131"/>
    </row>
    <row r="11" spans="1:10" ht="45.75" customHeight="1" x14ac:dyDescent="0.2">
      <c r="A11" s="20" t="s">
        <v>34</v>
      </c>
      <c r="B11" s="20">
        <v>104790</v>
      </c>
      <c r="C11" s="20" t="s">
        <v>14</v>
      </c>
      <c r="D11" s="42" t="s">
        <v>28</v>
      </c>
      <c r="E11" s="20" t="s">
        <v>25</v>
      </c>
      <c r="F11" s="25">
        <v>12.99</v>
      </c>
      <c r="G11" s="129" t="s">
        <v>195</v>
      </c>
      <c r="H11" s="130"/>
      <c r="I11" s="130"/>
      <c r="J11" s="131"/>
    </row>
    <row r="12" spans="1:10" ht="39" customHeight="1" x14ac:dyDescent="0.2">
      <c r="A12" s="20" t="s">
        <v>35</v>
      </c>
      <c r="B12" s="20" t="s">
        <v>30</v>
      </c>
      <c r="C12" s="20" t="s">
        <v>11</v>
      </c>
      <c r="D12" s="32" t="s">
        <v>29</v>
      </c>
      <c r="E12" s="20" t="s">
        <v>27</v>
      </c>
      <c r="F12" s="25">
        <v>2</v>
      </c>
      <c r="G12" s="129" t="s">
        <v>196</v>
      </c>
      <c r="H12" s="130"/>
      <c r="I12" s="130"/>
      <c r="J12" s="131"/>
    </row>
    <row r="13" spans="1:10" ht="57" customHeight="1" x14ac:dyDescent="0.2">
      <c r="A13" s="20" t="s">
        <v>36</v>
      </c>
      <c r="B13" s="20" t="s">
        <v>32</v>
      </c>
      <c r="C13" s="20" t="s">
        <v>11</v>
      </c>
      <c r="D13" s="32" t="s">
        <v>31</v>
      </c>
      <c r="E13" s="20" t="s">
        <v>27</v>
      </c>
      <c r="F13" s="25">
        <v>2</v>
      </c>
      <c r="G13" s="129" t="s">
        <v>196</v>
      </c>
      <c r="H13" s="130"/>
      <c r="I13" s="130"/>
      <c r="J13" s="131"/>
    </row>
    <row r="14" spans="1:10" ht="21.75" customHeight="1" x14ac:dyDescent="0.2">
      <c r="A14" s="14">
        <v>3</v>
      </c>
      <c r="B14" s="14"/>
      <c r="C14" s="14"/>
      <c r="D14" s="16" t="s">
        <v>47</v>
      </c>
      <c r="E14" s="16"/>
      <c r="F14" s="40"/>
      <c r="G14" s="148"/>
      <c r="H14" s="149"/>
      <c r="I14" s="149"/>
      <c r="J14" s="150"/>
    </row>
    <row r="15" spans="1:10" ht="37.5" customHeight="1" x14ac:dyDescent="0.2">
      <c r="A15" s="34" t="s">
        <v>42</v>
      </c>
      <c r="B15" s="34" t="s">
        <v>143</v>
      </c>
      <c r="C15" s="34" t="s">
        <v>11</v>
      </c>
      <c r="D15" s="79" t="s">
        <v>142</v>
      </c>
      <c r="E15" s="34" t="s">
        <v>24</v>
      </c>
      <c r="F15" s="39">
        <v>6.74</v>
      </c>
      <c r="G15" s="129" t="s">
        <v>198</v>
      </c>
      <c r="H15" s="130"/>
      <c r="I15" s="130"/>
      <c r="J15" s="131"/>
    </row>
    <row r="16" spans="1:10" ht="48" customHeight="1" x14ac:dyDescent="0.2">
      <c r="A16" s="20" t="s">
        <v>43</v>
      </c>
      <c r="B16" s="20" t="s">
        <v>145</v>
      </c>
      <c r="C16" s="20" t="s">
        <v>11</v>
      </c>
      <c r="D16" s="79" t="s">
        <v>144</v>
      </c>
      <c r="E16" s="20" t="s">
        <v>24</v>
      </c>
      <c r="F16" s="25">
        <v>189.42</v>
      </c>
      <c r="G16" s="129" t="s">
        <v>224</v>
      </c>
      <c r="H16" s="130"/>
      <c r="I16" s="130"/>
      <c r="J16" s="131"/>
    </row>
    <row r="17" spans="1:10" ht="45.75" customHeight="1" x14ac:dyDescent="0.2">
      <c r="A17" s="20" t="s">
        <v>44</v>
      </c>
      <c r="B17" s="20" t="s">
        <v>147</v>
      </c>
      <c r="C17" s="20" t="s">
        <v>11</v>
      </c>
      <c r="D17" s="76" t="s">
        <v>146</v>
      </c>
      <c r="E17" s="20" t="s">
        <v>24</v>
      </c>
      <c r="F17" s="25">
        <v>6.06</v>
      </c>
      <c r="G17" s="129" t="s">
        <v>215</v>
      </c>
      <c r="H17" s="130"/>
      <c r="I17" s="130"/>
      <c r="J17" s="131"/>
    </row>
    <row r="18" spans="1:10" ht="49.5" customHeight="1" x14ac:dyDescent="0.2">
      <c r="A18" s="20" t="s">
        <v>45</v>
      </c>
      <c r="B18" s="20" t="s">
        <v>49</v>
      </c>
      <c r="C18" s="20" t="s">
        <v>11</v>
      </c>
      <c r="D18" s="32" t="s">
        <v>48</v>
      </c>
      <c r="E18" s="20" t="s">
        <v>24</v>
      </c>
      <c r="F18" s="25">
        <v>6.06</v>
      </c>
      <c r="G18" s="129" t="s">
        <v>215</v>
      </c>
      <c r="H18" s="130"/>
      <c r="I18" s="130"/>
      <c r="J18" s="131"/>
    </row>
    <row r="19" spans="1:10" ht="48" customHeight="1" x14ac:dyDescent="0.2">
      <c r="A19" s="20" t="s">
        <v>46</v>
      </c>
      <c r="B19" s="20" t="s">
        <v>51</v>
      </c>
      <c r="C19" s="20" t="s">
        <v>11</v>
      </c>
      <c r="D19" s="79" t="s">
        <v>50</v>
      </c>
      <c r="E19" s="20" t="s">
        <v>24</v>
      </c>
      <c r="F19" s="25">
        <v>14.65</v>
      </c>
      <c r="G19" s="151" t="s">
        <v>216</v>
      </c>
      <c r="H19" s="130"/>
      <c r="I19" s="130"/>
      <c r="J19" s="131"/>
    </row>
    <row r="20" spans="1:10" ht="26.25" customHeight="1" x14ac:dyDescent="0.2">
      <c r="A20" s="26">
        <v>4</v>
      </c>
      <c r="B20" s="27"/>
      <c r="C20" s="28"/>
      <c r="D20" s="29" t="s">
        <v>63</v>
      </c>
      <c r="E20" s="28"/>
      <c r="F20" s="41"/>
      <c r="G20" s="123"/>
      <c r="H20" s="124"/>
      <c r="I20" s="124"/>
      <c r="J20" s="125"/>
    </row>
    <row r="21" spans="1:10" ht="48" customHeight="1" x14ac:dyDescent="0.2">
      <c r="A21" s="20" t="s">
        <v>69</v>
      </c>
      <c r="B21" s="21">
        <v>94992</v>
      </c>
      <c r="C21" s="20" t="s">
        <v>14</v>
      </c>
      <c r="D21" s="33" t="s">
        <v>64</v>
      </c>
      <c r="E21" s="20" t="s">
        <v>24</v>
      </c>
      <c r="F21" s="25">
        <v>259.87</v>
      </c>
      <c r="G21" s="129" t="s">
        <v>199</v>
      </c>
      <c r="H21" s="130"/>
      <c r="I21" s="130"/>
      <c r="J21" s="131"/>
    </row>
    <row r="22" spans="1:10" ht="37.5" customHeight="1" x14ac:dyDescent="0.2">
      <c r="A22" s="20" t="s">
        <v>91</v>
      </c>
      <c r="B22" s="20" t="s">
        <v>67</v>
      </c>
      <c r="C22" s="20" t="s">
        <v>11</v>
      </c>
      <c r="D22" s="32" t="s">
        <v>66</v>
      </c>
      <c r="E22" s="20" t="s">
        <v>24</v>
      </c>
      <c r="F22" s="25">
        <v>34.65</v>
      </c>
      <c r="G22" s="129" t="s">
        <v>200</v>
      </c>
      <c r="H22" s="130"/>
      <c r="I22" s="130"/>
      <c r="J22" s="131"/>
    </row>
    <row r="23" spans="1:10" ht="22.5" customHeight="1" x14ac:dyDescent="0.2">
      <c r="A23" s="26">
        <v>5</v>
      </c>
      <c r="B23" s="27"/>
      <c r="C23" s="28"/>
      <c r="D23" s="29" t="s">
        <v>68</v>
      </c>
      <c r="E23" s="28"/>
      <c r="F23" s="41"/>
      <c r="G23" s="123"/>
      <c r="H23" s="124"/>
      <c r="I23" s="124"/>
      <c r="J23" s="125"/>
    </row>
    <row r="24" spans="1:10" ht="30.75" customHeight="1" x14ac:dyDescent="0.2">
      <c r="A24" s="20" t="s">
        <v>73</v>
      </c>
      <c r="B24" s="20" t="s">
        <v>90</v>
      </c>
      <c r="C24" s="20" t="s">
        <v>11</v>
      </c>
      <c r="D24" s="67" t="s">
        <v>89</v>
      </c>
      <c r="E24" s="20" t="s">
        <v>27</v>
      </c>
      <c r="F24" s="25">
        <v>4</v>
      </c>
      <c r="G24" s="129" t="s">
        <v>233</v>
      </c>
      <c r="H24" s="130"/>
      <c r="I24" s="130"/>
      <c r="J24" s="131"/>
    </row>
    <row r="25" spans="1:10" ht="36.75" customHeight="1" x14ac:dyDescent="0.2">
      <c r="A25" s="20" t="s">
        <v>76</v>
      </c>
      <c r="B25" s="21">
        <v>101657</v>
      </c>
      <c r="C25" s="20" t="s">
        <v>14</v>
      </c>
      <c r="D25" s="44" t="s">
        <v>92</v>
      </c>
      <c r="E25" s="20" t="s">
        <v>27</v>
      </c>
      <c r="F25" s="25">
        <v>4</v>
      </c>
      <c r="G25" s="129" t="s">
        <v>233</v>
      </c>
      <c r="H25" s="130"/>
      <c r="I25" s="130"/>
      <c r="J25" s="131"/>
    </row>
    <row r="26" spans="1:10" ht="39.75" customHeight="1" x14ac:dyDescent="0.2">
      <c r="A26" s="20" t="s">
        <v>78</v>
      </c>
      <c r="B26" s="21">
        <v>101637</v>
      </c>
      <c r="C26" s="20" t="s">
        <v>14</v>
      </c>
      <c r="D26" s="43" t="s">
        <v>93</v>
      </c>
      <c r="E26" s="20" t="s">
        <v>27</v>
      </c>
      <c r="F26" s="25">
        <v>4</v>
      </c>
      <c r="G26" s="129" t="s">
        <v>234</v>
      </c>
      <c r="H26" s="130"/>
      <c r="I26" s="130"/>
      <c r="J26" s="131"/>
    </row>
    <row r="27" spans="1:10" ht="24.75" customHeight="1" x14ac:dyDescent="0.2">
      <c r="A27" s="20" t="s">
        <v>108</v>
      </c>
      <c r="B27" s="21">
        <v>49499</v>
      </c>
      <c r="C27" s="20" t="s">
        <v>11</v>
      </c>
      <c r="D27" s="44" t="s">
        <v>94</v>
      </c>
      <c r="E27" s="20" t="s">
        <v>27</v>
      </c>
      <c r="F27" s="25">
        <v>1</v>
      </c>
      <c r="G27" s="129" t="s">
        <v>201</v>
      </c>
      <c r="H27" s="130"/>
      <c r="I27" s="130"/>
      <c r="J27" s="131"/>
    </row>
    <row r="28" spans="1:10" ht="51" customHeight="1" x14ac:dyDescent="0.2">
      <c r="A28" s="20" t="s">
        <v>149</v>
      </c>
      <c r="B28" s="20" t="s">
        <v>96</v>
      </c>
      <c r="C28" s="20" t="s">
        <v>11</v>
      </c>
      <c r="D28" s="45" t="s">
        <v>95</v>
      </c>
      <c r="E28" s="20" t="s">
        <v>27</v>
      </c>
      <c r="F28" s="25">
        <v>1</v>
      </c>
      <c r="G28" s="129" t="s">
        <v>201</v>
      </c>
      <c r="H28" s="130"/>
      <c r="I28" s="130"/>
      <c r="J28" s="131"/>
    </row>
    <row r="29" spans="1:10" ht="37.5" customHeight="1" x14ac:dyDescent="0.2">
      <c r="A29" s="20" t="s">
        <v>150</v>
      </c>
      <c r="B29" s="21">
        <v>97593</v>
      </c>
      <c r="C29" s="20" t="s">
        <v>14</v>
      </c>
      <c r="D29" s="33" t="s">
        <v>97</v>
      </c>
      <c r="E29" s="20" t="s">
        <v>27</v>
      </c>
      <c r="F29" s="25">
        <v>20</v>
      </c>
      <c r="G29" s="129" t="s">
        <v>232</v>
      </c>
      <c r="H29" s="130"/>
      <c r="I29" s="130"/>
      <c r="J29" s="131"/>
    </row>
    <row r="30" spans="1:10" ht="92.25" customHeight="1" x14ac:dyDescent="0.2">
      <c r="A30" s="20" t="s">
        <v>151</v>
      </c>
      <c r="B30" s="20" t="s">
        <v>99</v>
      </c>
      <c r="C30" s="20" t="s">
        <v>11</v>
      </c>
      <c r="D30" s="45" t="s">
        <v>225</v>
      </c>
      <c r="E30" s="20" t="s">
        <v>27</v>
      </c>
      <c r="F30" s="25">
        <v>5</v>
      </c>
      <c r="G30" s="129" t="s">
        <v>202</v>
      </c>
      <c r="H30" s="130"/>
      <c r="I30" s="130"/>
      <c r="J30" s="131"/>
    </row>
    <row r="31" spans="1:10" ht="24" customHeight="1" x14ac:dyDescent="0.2">
      <c r="A31" s="26">
        <v>6</v>
      </c>
      <c r="B31" s="27"/>
      <c r="C31" s="28"/>
      <c r="D31" s="29" t="s">
        <v>137</v>
      </c>
      <c r="E31" s="28"/>
      <c r="F31" s="41"/>
      <c r="G31" s="123"/>
      <c r="H31" s="124"/>
      <c r="I31" s="124"/>
      <c r="J31" s="125"/>
    </row>
    <row r="32" spans="1:10" ht="61.5" customHeight="1" x14ac:dyDescent="0.2">
      <c r="A32" s="20" t="s">
        <v>79</v>
      </c>
      <c r="B32" s="20" t="s">
        <v>154</v>
      </c>
      <c r="C32" s="20" t="s">
        <v>11</v>
      </c>
      <c r="D32" s="79" t="s">
        <v>153</v>
      </c>
      <c r="E32" s="20" t="s">
        <v>27</v>
      </c>
      <c r="F32" s="25">
        <v>15</v>
      </c>
      <c r="G32" s="129" t="s">
        <v>231</v>
      </c>
      <c r="H32" s="130"/>
      <c r="I32" s="130"/>
      <c r="J32" s="131"/>
    </row>
    <row r="33" spans="1:10" ht="36.75" customHeight="1" x14ac:dyDescent="0.2">
      <c r="A33" s="20" t="s">
        <v>156</v>
      </c>
      <c r="B33" s="78" t="s">
        <v>158</v>
      </c>
      <c r="C33" s="20" t="s">
        <v>157</v>
      </c>
      <c r="D33" s="77" t="s">
        <v>155</v>
      </c>
      <c r="E33" s="20" t="s">
        <v>27</v>
      </c>
      <c r="F33" s="25">
        <v>10</v>
      </c>
      <c r="G33" s="129" t="s">
        <v>217</v>
      </c>
      <c r="H33" s="130"/>
      <c r="I33" s="130"/>
      <c r="J33" s="131"/>
    </row>
    <row r="34" spans="1:10" ht="26.1" customHeight="1" x14ac:dyDescent="0.2">
      <c r="A34" s="26">
        <v>7</v>
      </c>
      <c r="B34" s="27"/>
      <c r="C34" s="28"/>
      <c r="D34" s="29" t="s">
        <v>148</v>
      </c>
      <c r="E34" s="28"/>
      <c r="F34" s="41"/>
      <c r="G34" s="123"/>
      <c r="H34" s="124"/>
      <c r="I34" s="124"/>
      <c r="J34" s="125"/>
    </row>
    <row r="35" spans="1:10" ht="49.5" customHeight="1" x14ac:dyDescent="0.2">
      <c r="A35" s="20" t="s">
        <v>160</v>
      </c>
      <c r="B35" s="20" t="s">
        <v>57</v>
      </c>
      <c r="C35" s="20" t="s">
        <v>11</v>
      </c>
      <c r="D35" s="32" t="s">
        <v>56</v>
      </c>
      <c r="E35" s="20" t="s">
        <v>27</v>
      </c>
      <c r="F35" s="25">
        <v>2</v>
      </c>
      <c r="G35" s="129" t="s">
        <v>218</v>
      </c>
      <c r="H35" s="130"/>
      <c r="I35" s="130"/>
      <c r="J35" s="131"/>
    </row>
    <row r="36" spans="1:10" ht="41.25" customHeight="1" x14ac:dyDescent="0.2">
      <c r="A36" s="20" t="s">
        <v>161</v>
      </c>
      <c r="B36" s="20" t="s">
        <v>59</v>
      </c>
      <c r="C36" s="20" t="s">
        <v>11</v>
      </c>
      <c r="D36" s="32" t="s">
        <v>58</v>
      </c>
      <c r="E36" s="20" t="s">
        <v>27</v>
      </c>
      <c r="F36" s="25">
        <v>2</v>
      </c>
      <c r="G36" s="129" t="s">
        <v>218</v>
      </c>
      <c r="H36" s="130"/>
      <c r="I36" s="130"/>
      <c r="J36" s="131"/>
    </row>
    <row r="37" spans="1:10" ht="50.25" customHeight="1" x14ac:dyDescent="0.2">
      <c r="A37" s="20" t="s">
        <v>162</v>
      </c>
      <c r="B37" s="20" t="s">
        <v>61</v>
      </c>
      <c r="C37" s="20" t="s">
        <v>11</v>
      </c>
      <c r="D37" s="32" t="s">
        <v>60</v>
      </c>
      <c r="E37" s="20" t="s">
        <v>27</v>
      </c>
      <c r="F37" s="25">
        <v>2</v>
      </c>
      <c r="G37" s="129" t="s">
        <v>219</v>
      </c>
      <c r="H37" s="130"/>
      <c r="I37" s="130"/>
      <c r="J37" s="131"/>
    </row>
    <row r="38" spans="1:10" ht="39" customHeight="1" x14ac:dyDescent="0.2">
      <c r="A38" s="20" t="s">
        <v>163</v>
      </c>
      <c r="B38" s="20" t="s">
        <v>164</v>
      </c>
      <c r="C38" s="20" t="s">
        <v>11</v>
      </c>
      <c r="D38" s="75" t="s">
        <v>159</v>
      </c>
      <c r="E38" s="20" t="s">
        <v>27</v>
      </c>
      <c r="F38" s="25">
        <v>2</v>
      </c>
      <c r="G38" s="129" t="s">
        <v>218</v>
      </c>
      <c r="H38" s="130"/>
      <c r="I38" s="130"/>
      <c r="J38" s="131"/>
    </row>
    <row r="39" spans="1:10" ht="26.1" customHeight="1" x14ac:dyDescent="0.2">
      <c r="A39" s="26">
        <v>8</v>
      </c>
      <c r="B39" s="27"/>
      <c r="C39" s="28"/>
      <c r="D39" s="29" t="s">
        <v>152</v>
      </c>
      <c r="E39" s="28"/>
      <c r="F39" s="41"/>
      <c r="G39" s="123"/>
      <c r="H39" s="124"/>
      <c r="I39" s="124"/>
      <c r="J39" s="125"/>
    </row>
    <row r="40" spans="1:10" ht="30" customHeight="1" x14ac:dyDescent="0.2">
      <c r="A40" s="20" t="s">
        <v>165</v>
      </c>
      <c r="B40" s="20" t="s">
        <v>55</v>
      </c>
      <c r="C40" s="20" t="s">
        <v>11</v>
      </c>
      <c r="D40" s="79" t="s">
        <v>54</v>
      </c>
      <c r="E40" s="20" t="s">
        <v>24</v>
      </c>
      <c r="F40" s="25">
        <v>158.5</v>
      </c>
      <c r="G40" s="129" t="s">
        <v>193</v>
      </c>
      <c r="H40" s="130"/>
      <c r="I40" s="130"/>
      <c r="J40" s="131"/>
    </row>
    <row r="41" spans="1:10" ht="36" customHeight="1" x14ac:dyDescent="0.2">
      <c r="A41" s="20" t="s">
        <v>166</v>
      </c>
      <c r="B41" s="20" t="s">
        <v>168</v>
      </c>
      <c r="C41" s="20" t="s">
        <v>11</v>
      </c>
      <c r="D41" s="79" t="s">
        <v>167</v>
      </c>
      <c r="E41" s="20" t="s">
        <v>24</v>
      </c>
      <c r="F41" s="25">
        <v>158.5</v>
      </c>
      <c r="G41" s="129" t="s">
        <v>193</v>
      </c>
      <c r="H41" s="130"/>
      <c r="I41" s="130"/>
      <c r="J41" s="131"/>
    </row>
    <row r="42" spans="1:10" ht="33.75" customHeight="1" x14ac:dyDescent="0.2">
      <c r="A42" s="20" t="s">
        <v>170</v>
      </c>
      <c r="B42" s="20" t="s">
        <v>171</v>
      </c>
      <c r="C42" s="20" t="s">
        <v>11</v>
      </c>
      <c r="D42" s="79" t="s">
        <v>169</v>
      </c>
      <c r="E42" s="20" t="s">
        <v>24</v>
      </c>
      <c r="F42" s="25">
        <v>31.7</v>
      </c>
      <c r="G42" s="126" t="s">
        <v>220</v>
      </c>
      <c r="H42" s="127"/>
      <c r="I42" s="127"/>
      <c r="J42" s="128"/>
    </row>
    <row r="43" spans="1:10" ht="41.25" customHeight="1" x14ac:dyDescent="0.2">
      <c r="A43" s="20" t="s">
        <v>173</v>
      </c>
      <c r="B43" s="20" t="s">
        <v>174</v>
      </c>
      <c r="C43" s="20" t="s">
        <v>11</v>
      </c>
      <c r="D43" s="79" t="s">
        <v>172</v>
      </c>
      <c r="E43" s="20" t="s">
        <v>26</v>
      </c>
      <c r="F43" s="25">
        <v>63.4</v>
      </c>
      <c r="G43" s="129" t="s">
        <v>221</v>
      </c>
      <c r="H43" s="130"/>
      <c r="I43" s="130"/>
      <c r="J43" s="131"/>
    </row>
    <row r="44" spans="1:10" ht="27" customHeight="1" x14ac:dyDescent="0.2">
      <c r="A44" s="26">
        <v>9</v>
      </c>
      <c r="B44" s="27"/>
      <c r="C44" s="28"/>
      <c r="D44" s="29" t="s">
        <v>141</v>
      </c>
      <c r="E44" s="28"/>
      <c r="F44" s="41"/>
      <c r="G44" s="123"/>
      <c r="H44" s="124"/>
      <c r="I44" s="124"/>
      <c r="J44" s="125"/>
    </row>
    <row r="45" spans="1:10" ht="31.5" customHeight="1" x14ac:dyDescent="0.2">
      <c r="A45" s="20" t="s">
        <v>183</v>
      </c>
      <c r="B45" s="21" t="s">
        <v>15</v>
      </c>
      <c r="C45" s="20" t="s">
        <v>11</v>
      </c>
      <c r="D45" s="22" t="s">
        <v>16</v>
      </c>
      <c r="E45" s="20" t="s">
        <v>24</v>
      </c>
      <c r="F45" s="25">
        <v>518.12</v>
      </c>
      <c r="G45" s="129" t="s">
        <v>222</v>
      </c>
      <c r="H45" s="130"/>
      <c r="I45" s="130"/>
      <c r="J45" s="131"/>
    </row>
    <row r="46" spans="1:10" ht="39.75" customHeight="1" x14ac:dyDescent="0.2">
      <c r="A46" s="20" t="s">
        <v>184</v>
      </c>
      <c r="B46" s="21">
        <v>88415</v>
      </c>
      <c r="C46" s="20" t="s">
        <v>14</v>
      </c>
      <c r="D46" s="33" t="s">
        <v>52</v>
      </c>
      <c r="E46" s="20" t="s">
        <v>24</v>
      </c>
      <c r="F46" s="25">
        <v>189.42</v>
      </c>
      <c r="G46" s="129" t="s">
        <v>224</v>
      </c>
      <c r="H46" s="130"/>
      <c r="I46" s="130"/>
      <c r="J46" s="131"/>
    </row>
    <row r="47" spans="1:10" ht="37.5" customHeight="1" x14ac:dyDescent="0.2">
      <c r="A47" s="20" t="s">
        <v>185</v>
      </c>
      <c r="B47" s="21">
        <v>104641</v>
      </c>
      <c r="C47" s="20" t="s">
        <v>14</v>
      </c>
      <c r="D47" s="33" t="s">
        <v>53</v>
      </c>
      <c r="E47" s="20" t="s">
        <v>24</v>
      </c>
      <c r="F47" s="25">
        <v>189.42</v>
      </c>
      <c r="G47" s="129" t="s">
        <v>223</v>
      </c>
      <c r="H47" s="130"/>
      <c r="I47" s="130"/>
      <c r="J47" s="131"/>
    </row>
    <row r="48" spans="1:10" ht="25.5" customHeight="1" x14ac:dyDescent="0.2">
      <c r="A48" s="26">
        <v>10</v>
      </c>
      <c r="B48" s="27"/>
      <c r="C48" s="28"/>
      <c r="D48" s="29" t="s">
        <v>70</v>
      </c>
      <c r="E48" s="28"/>
      <c r="F48" s="41"/>
      <c r="G48" s="123"/>
      <c r="H48" s="124"/>
      <c r="I48" s="124"/>
      <c r="J48" s="125"/>
    </row>
    <row r="49" spans="1:10" ht="42" customHeight="1" x14ac:dyDescent="0.2">
      <c r="A49" s="20" t="s">
        <v>178</v>
      </c>
      <c r="B49" s="20" t="s">
        <v>74</v>
      </c>
      <c r="C49" s="20" t="s">
        <v>11</v>
      </c>
      <c r="D49" s="32" t="s">
        <v>72</v>
      </c>
      <c r="E49" s="20" t="s">
        <v>27</v>
      </c>
      <c r="F49" s="25">
        <v>6</v>
      </c>
      <c r="G49" s="129" t="s">
        <v>226</v>
      </c>
      <c r="H49" s="130"/>
      <c r="I49" s="130"/>
      <c r="J49" s="131"/>
    </row>
    <row r="50" spans="1:10" ht="54.75" customHeight="1" x14ac:dyDescent="0.2">
      <c r="A50" s="20" t="s">
        <v>179</v>
      </c>
      <c r="B50" s="21">
        <v>103307</v>
      </c>
      <c r="C50" s="20" t="s">
        <v>14</v>
      </c>
      <c r="D50" s="33" t="s">
        <v>75</v>
      </c>
      <c r="E50" s="20" t="s">
        <v>27</v>
      </c>
      <c r="F50" s="25">
        <v>3</v>
      </c>
      <c r="G50" s="129" t="s">
        <v>227</v>
      </c>
      <c r="H50" s="130"/>
      <c r="I50" s="130"/>
      <c r="J50" s="131"/>
    </row>
    <row r="51" spans="1:10" ht="40.5" customHeight="1" x14ac:dyDescent="0.2">
      <c r="A51" s="20" t="s">
        <v>180</v>
      </c>
      <c r="B51" s="21">
        <v>103314</v>
      </c>
      <c r="C51" s="20" t="s">
        <v>14</v>
      </c>
      <c r="D51" s="33" t="s">
        <v>77</v>
      </c>
      <c r="E51" s="20" t="s">
        <v>24</v>
      </c>
      <c r="F51" s="25">
        <v>24.79</v>
      </c>
      <c r="G51" s="129" t="s">
        <v>230</v>
      </c>
      <c r="H51" s="130"/>
      <c r="I51" s="130"/>
      <c r="J51" s="131"/>
    </row>
    <row r="52" spans="1:10" ht="33" customHeight="1" x14ac:dyDescent="0.2">
      <c r="A52" s="20" t="s">
        <v>181</v>
      </c>
      <c r="B52" s="21" t="s">
        <v>17</v>
      </c>
      <c r="C52" s="20" t="s">
        <v>18</v>
      </c>
      <c r="D52" s="22" t="s">
        <v>19</v>
      </c>
      <c r="E52" s="20" t="s">
        <v>24</v>
      </c>
      <c r="F52" s="25">
        <v>24.79</v>
      </c>
      <c r="G52" s="129" t="s">
        <v>230</v>
      </c>
      <c r="H52" s="130"/>
      <c r="I52" s="130"/>
      <c r="J52" s="131"/>
    </row>
    <row r="53" spans="1:10" ht="41.25" customHeight="1" x14ac:dyDescent="0.2">
      <c r="A53" s="20" t="s">
        <v>182</v>
      </c>
      <c r="B53" s="20" t="s">
        <v>176</v>
      </c>
      <c r="C53" s="20" t="s">
        <v>11</v>
      </c>
      <c r="D53" s="76" t="s">
        <v>175</v>
      </c>
      <c r="E53" s="20" t="s">
        <v>26</v>
      </c>
      <c r="F53" s="25">
        <v>5.3</v>
      </c>
      <c r="G53" s="129" t="s">
        <v>228</v>
      </c>
      <c r="H53" s="130"/>
      <c r="I53" s="130"/>
      <c r="J53" s="131"/>
    </row>
    <row r="54" spans="1:10" ht="23.25" customHeight="1" x14ac:dyDescent="0.2">
      <c r="A54" s="26">
        <v>11</v>
      </c>
      <c r="B54" s="27"/>
      <c r="C54" s="28"/>
      <c r="D54" s="29" t="s">
        <v>71</v>
      </c>
      <c r="E54" s="28"/>
      <c r="F54" s="41"/>
      <c r="G54" s="123"/>
      <c r="H54" s="124"/>
      <c r="I54" s="124"/>
      <c r="J54" s="125"/>
    </row>
    <row r="55" spans="1:10" ht="31.5" customHeight="1" x14ac:dyDescent="0.2">
      <c r="A55" s="20" t="s">
        <v>177</v>
      </c>
      <c r="B55" s="21">
        <v>200402</v>
      </c>
      <c r="C55" s="20" t="s">
        <v>80</v>
      </c>
      <c r="D55" s="35" t="s">
        <v>82</v>
      </c>
      <c r="E55" s="20" t="s">
        <v>24</v>
      </c>
      <c r="F55" s="25">
        <v>1240.75</v>
      </c>
      <c r="G55" s="129" t="s">
        <v>229</v>
      </c>
      <c r="H55" s="130"/>
      <c r="I55" s="130"/>
      <c r="J55" s="131"/>
    </row>
    <row r="56" spans="1:10" ht="35.25" customHeight="1" x14ac:dyDescent="0.2">
      <c r="A56" s="36"/>
      <c r="B56" s="37"/>
      <c r="C56" s="37"/>
      <c r="D56" s="37"/>
      <c r="E56" s="37"/>
      <c r="F56" s="37"/>
      <c r="G56" s="37"/>
      <c r="H56" s="37"/>
      <c r="I56" s="37"/>
      <c r="J56" s="38"/>
    </row>
    <row r="57" spans="1:10" ht="21.75" customHeight="1" x14ac:dyDescent="0.2">
      <c r="A57" s="134"/>
      <c r="B57" s="135"/>
      <c r="C57" s="135"/>
      <c r="D57" s="48" t="s">
        <v>107</v>
      </c>
      <c r="E57" s="132" t="s">
        <v>106</v>
      </c>
      <c r="F57" s="132"/>
      <c r="G57" s="132"/>
      <c r="H57" s="132"/>
      <c r="I57" s="132"/>
      <c r="J57" s="133"/>
    </row>
    <row r="58" spans="1:10" ht="11.25" customHeight="1" x14ac:dyDescent="0.2">
      <c r="A58" s="4"/>
      <c r="B58" s="5"/>
      <c r="C58" s="5"/>
      <c r="D58" s="49" t="s">
        <v>100</v>
      </c>
      <c r="E58" s="95" t="s">
        <v>109</v>
      </c>
      <c r="F58" s="95"/>
      <c r="G58" s="95"/>
      <c r="H58" s="95"/>
      <c r="I58" s="95"/>
      <c r="J58" s="97"/>
    </row>
    <row r="59" spans="1:10" ht="26.25" customHeight="1" x14ac:dyDescent="0.2">
      <c r="A59" s="46"/>
      <c r="B59" s="47"/>
      <c r="C59" s="47"/>
      <c r="D59" s="50" t="s">
        <v>101</v>
      </c>
      <c r="E59" s="96" t="s">
        <v>102</v>
      </c>
      <c r="F59" s="96"/>
      <c r="G59" s="96"/>
      <c r="H59" s="96"/>
      <c r="I59" s="96"/>
      <c r="J59" s="98"/>
    </row>
  </sheetData>
  <mergeCells count="63">
    <mergeCell ref="G20:J20"/>
    <mergeCell ref="G40:J40"/>
    <mergeCell ref="G17:J17"/>
    <mergeCell ref="G27:J27"/>
    <mergeCell ref="E1:F1"/>
    <mergeCell ref="G1:H1"/>
    <mergeCell ref="I1:J1"/>
    <mergeCell ref="E2:F2"/>
    <mergeCell ref="G2:H2"/>
    <mergeCell ref="I2:J2"/>
    <mergeCell ref="A3:J3"/>
    <mergeCell ref="G5:J5"/>
    <mergeCell ref="G8:J8"/>
    <mergeCell ref="G9:J9"/>
    <mergeCell ref="G14:J14"/>
    <mergeCell ref="G21:J21"/>
    <mergeCell ref="G19:J19"/>
    <mergeCell ref="G39:J39"/>
    <mergeCell ref="G30:J30"/>
    <mergeCell ref="A57:C57"/>
    <mergeCell ref="G4:J4"/>
    <mergeCell ref="G6:J6"/>
    <mergeCell ref="G7:J7"/>
    <mergeCell ref="G10:J10"/>
    <mergeCell ref="G11:J11"/>
    <mergeCell ref="G22:J22"/>
    <mergeCell ref="G24:J24"/>
    <mergeCell ref="G25:J25"/>
    <mergeCell ref="G26:J26"/>
    <mergeCell ref="G12:J12"/>
    <mergeCell ref="G13:J13"/>
    <mergeCell ref="G15:J15"/>
    <mergeCell ref="G16:J16"/>
    <mergeCell ref="E58:J58"/>
    <mergeCell ref="E59:J59"/>
    <mergeCell ref="E57:J57"/>
    <mergeCell ref="G55:J55"/>
    <mergeCell ref="G45:J45"/>
    <mergeCell ref="G46:J46"/>
    <mergeCell ref="G47:J47"/>
    <mergeCell ref="G48:J48"/>
    <mergeCell ref="G49:J49"/>
    <mergeCell ref="G50:J50"/>
    <mergeCell ref="G51:J51"/>
    <mergeCell ref="G52:J52"/>
    <mergeCell ref="G53:J53"/>
    <mergeCell ref="G54:J54"/>
    <mergeCell ref="G44:J44"/>
    <mergeCell ref="G42:J42"/>
    <mergeCell ref="G34:J34"/>
    <mergeCell ref="G18:J18"/>
    <mergeCell ref="G31:J31"/>
    <mergeCell ref="G32:J32"/>
    <mergeCell ref="G43:J43"/>
    <mergeCell ref="G33:J33"/>
    <mergeCell ref="G41:J41"/>
    <mergeCell ref="G23:J23"/>
    <mergeCell ref="G28:J28"/>
    <mergeCell ref="G29:J29"/>
    <mergeCell ref="G35:J35"/>
    <mergeCell ref="G36:J36"/>
    <mergeCell ref="G37:J37"/>
    <mergeCell ref="G38:J38"/>
  </mergeCells>
  <pageMargins left="0.51181102362204722" right="0.51181102362204722" top="0.98425196850393704" bottom="0.98425196850393704" header="0.51181102362204722" footer="0.51181102362204722"/>
  <pageSetup paperSize="9" scale="80" fitToHeight="0" orientation="landscape" r:id="rId1"/>
  <headerFooter>
    <oddHeader xml:space="preserve">&amp;L &amp;CPREFEITURA MUNICIPAL DE ALTO JEQUITIBÁ - MG
CNPJ: 18.392.506/0001-59 </oddHeader>
    <oddFooter>&amp;L &amp;CAvenida Catarina Eller nº 421, Centro - Alto Jequitibá - MG
E-mail: prefeitura@altojequitiba.mg.gov.br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2</vt:i4>
      </vt:variant>
    </vt:vector>
  </HeadingPairs>
  <TitlesOfParts>
    <vt:vector size="5" baseType="lpstr">
      <vt:lpstr>Orçamento Sintético</vt:lpstr>
      <vt:lpstr>CFF</vt:lpstr>
      <vt:lpstr>Memória de Cálculo</vt:lpstr>
      <vt:lpstr>'Memória de Cálculo'!Titulos_de_impressao</vt:lpstr>
      <vt:lpstr>'Orçamento Sintético'!Titulos_de_impressao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Ataíde Oliveira</cp:lastModifiedBy>
  <cp:revision>0</cp:revision>
  <cp:lastPrinted>2024-08-15T14:09:42Z</cp:lastPrinted>
  <dcterms:created xsi:type="dcterms:W3CDTF">2024-04-11T12:56:53Z</dcterms:created>
  <dcterms:modified xsi:type="dcterms:W3CDTF">2024-08-15T14:13:34Z</dcterms:modified>
</cp:coreProperties>
</file>